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tabRatio="782" firstSheet="5" activeTab="17"/>
  </bookViews>
  <sheets>
    <sheet name="فصل 2" sheetId="3" r:id="rId1"/>
    <sheet name="فصل 3" sheetId="5" r:id="rId2"/>
    <sheet name="فصل 6" sheetId="2" r:id="rId3"/>
    <sheet name="فصل 7" sheetId="1" r:id="rId4"/>
    <sheet name="فصل 8" sheetId="4" r:id="rId5"/>
    <sheet name="فصل 10" sheetId="6" r:id="rId6"/>
    <sheet name="فصل 11" sheetId="7" r:id="rId7"/>
    <sheet name="فصل 13" sheetId="8" r:id="rId8"/>
    <sheet name="فصل 14" sheetId="9" r:id="rId9"/>
    <sheet name="فصل 16" sheetId="10" r:id="rId10"/>
    <sheet name="فصل 18" sheetId="11" r:id="rId11"/>
    <sheet name="فصل 20" sheetId="12" r:id="rId12"/>
    <sheet name="فصل 21" sheetId="13" r:id="rId13"/>
    <sheet name="فصل 22" sheetId="14" r:id="rId14"/>
    <sheet name="فصل 23" sheetId="15" r:id="rId15"/>
    <sheet name="فصل 24" sheetId="16" r:id="rId16"/>
    <sheet name="فصل 25" sheetId="17" r:id="rId17"/>
    <sheet name="فصل 28" sheetId="18" r:id="rId18"/>
  </sheets>
  <calcPr calcId="152511"/>
</workbook>
</file>

<file path=xl/calcChain.xml><?xml version="1.0" encoding="utf-8"?>
<calcChain xmlns="http://schemas.openxmlformats.org/spreadsheetml/2006/main">
  <c r="H22" i="7" l="1"/>
  <c r="H7" i="4" l="1"/>
  <c r="H240" i="1"/>
  <c r="H203" i="1"/>
  <c r="H131" i="1"/>
  <c r="I8" i="17" l="1"/>
  <c r="I11" i="17"/>
  <c r="I5" i="17"/>
  <c r="H5" i="12" l="1"/>
  <c r="H44" i="11"/>
  <c r="H29" i="11"/>
  <c r="H17" i="11"/>
  <c r="H5" i="11"/>
  <c r="H4" i="10"/>
  <c r="H5" i="9"/>
  <c r="H57" i="8"/>
  <c r="H48" i="8"/>
  <c r="H31" i="8"/>
  <c r="H5" i="8"/>
  <c r="H33" i="7"/>
  <c r="H15" i="7"/>
  <c r="H4" i="7"/>
  <c r="H4" i="6"/>
  <c r="H4" i="5"/>
  <c r="H58" i="4"/>
  <c r="H40" i="4"/>
  <c r="H22" i="4"/>
  <c r="H49" i="4"/>
  <c r="H31" i="4"/>
  <c r="H345" i="1" l="1"/>
  <c r="H339" i="1"/>
  <c r="H321" i="1"/>
  <c r="H306" i="1"/>
  <c r="H291" i="1"/>
  <c r="H272" i="1"/>
  <c r="H253" i="1"/>
  <c r="H245" i="1"/>
  <c r="H233" i="1"/>
  <c r="H220" i="1"/>
  <c r="H225" i="1"/>
  <c r="H213" i="1"/>
  <c r="H192" i="1"/>
  <c r="H183" i="1"/>
  <c r="H172" i="1"/>
  <c r="H162" i="1"/>
  <c r="H152" i="1"/>
  <c r="H141" i="1"/>
  <c r="H121" i="1"/>
  <c r="H112" i="1"/>
  <c r="H102" i="1"/>
  <c r="H94" i="1"/>
  <c r="H89" i="1"/>
  <c r="H80" i="1"/>
  <c r="H70" i="1"/>
  <c r="H60" i="1"/>
  <c r="H51" i="1"/>
  <c r="H42" i="1"/>
  <c r="H34" i="1"/>
  <c r="H25" i="1"/>
  <c r="G4" i="1"/>
  <c r="H4" i="3" l="1"/>
  <c r="H179" i="2" l="1"/>
  <c r="H174" i="2"/>
  <c r="H170" i="2"/>
  <c r="H165" i="2"/>
  <c r="H160" i="2"/>
  <c r="H155" i="2"/>
  <c r="H151" i="2"/>
  <c r="H146" i="2"/>
  <c r="H141" i="2"/>
  <c r="H136" i="2"/>
  <c r="H131" i="2"/>
  <c r="H126" i="2"/>
  <c r="H121" i="2"/>
  <c r="H116" i="2"/>
  <c r="H111" i="2"/>
  <c r="H106" i="2"/>
  <c r="H101" i="2"/>
  <c r="H97" i="2"/>
  <c r="H89" i="2"/>
  <c r="H84" i="2"/>
  <c r="H79" i="2"/>
  <c r="H74" i="2"/>
  <c r="H70" i="2"/>
  <c r="H66" i="2"/>
  <c r="H62" i="2"/>
  <c r="H51" i="2"/>
  <c r="H43" i="2"/>
  <c r="H35" i="2" l="1"/>
  <c r="H26" i="2"/>
  <c r="H17" i="2"/>
</calcChain>
</file>

<file path=xl/sharedStrings.xml><?xml version="1.0" encoding="utf-8"?>
<sst xmlns="http://schemas.openxmlformats.org/spreadsheetml/2006/main" count="2270" uniqueCount="389">
  <si>
    <t>صورت وضعیت</t>
  </si>
  <si>
    <r>
      <t xml:space="preserve">فصل :  </t>
    </r>
    <r>
      <rPr>
        <b/>
        <sz val="12"/>
        <rFont val="B Roya"/>
        <charset val="178"/>
      </rPr>
      <t>دوم  -  عمليات خاكي با دست</t>
    </r>
  </si>
  <si>
    <t>ردیف</t>
  </si>
  <si>
    <t>شماره فهرست بها</t>
  </si>
  <si>
    <t>شرح عملیات و جزییات قسمت های کار</t>
  </si>
  <si>
    <t>چاه کنی</t>
  </si>
  <si>
    <t>پی کنی با دست F1</t>
  </si>
  <si>
    <t>پی کنی  با دست F2-A</t>
  </si>
  <si>
    <t>پی کنی  با دست F2-B</t>
  </si>
  <si>
    <t>پی کنی  با دست F2-C</t>
  </si>
  <si>
    <t>پی کنی  با دست T-B-1</t>
  </si>
  <si>
    <t>پی کنی  با دست T-B-2</t>
  </si>
  <si>
    <t>پی کنی  با دست T-B-3</t>
  </si>
  <si>
    <t>پی کنی  با دست T-B-4</t>
  </si>
  <si>
    <t>پی کنی  با دست T-B-5</t>
  </si>
  <si>
    <t>حمل خاک با هر وسیله دستی تا 50 متر</t>
  </si>
  <si>
    <t>نقل از متره</t>
  </si>
  <si>
    <t>جمع</t>
  </si>
  <si>
    <t>فرم متره</t>
  </si>
  <si>
    <t>فصل ششم:قالب بندی(پی و شناژها)</t>
  </si>
  <si>
    <t>تهیه وسایل و قالب بندی با استفاده از قالب فلزی در پی ها
و شناژهای پی.</t>
  </si>
  <si>
    <t>قالببندی F1</t>
  </si>
  <si>
    <t>قالببندی F2</t>
  </si>
  <si>
    <t>قالببندی T-B-1</t>
  </si>
  <si>
    <t>قالببندی T-B-2</t>
  </si>
  <si>
    <t>قالببندی T-B-3</t>
  </si>
  <si>
    <t>قالببندی T-B-4</t>
  </si>
  <si>
    <t>قالببندی T-B-5</t>
  </si>
  <si>
    <t>واحد</t>
  </si>
  <si>
    <t>متر مکعب</t>
  </si>
  <si>
    <t>مترمربع</t>
  </si>
  <si>
    <t>سطح یا طول</t>
  </si>
  <si>
    <t>جمع کل</t>
  </si>
  <si>
    <t>قالب بندی طبقه 1</t>
  </si>
  <si>
    <t>قالب بندی طبقه 2</t>
  </si>
  <si>
    <t>قالب بندی طبقه 3</t>
  </si>
  <si>
    <t>قالب بندی طبقه 4</t>
  </si>
  <si>
    <t>قالب بندی طبقه 5</t>
  </si>
  <si>
    <t>قالب بندی طبقه 6</t>
  </si>
  <si>
    <t>فصل ششم:قالب بندی(ستون)1</t>
  </si>
  <si>
    <t>فصل ششم:قالب بندی(ستون)2</t>
  </si>
  <si>
    <t>فصل ششم:قالب بندی(ستون)3</t>
  </si>
  <si>
    <t>فصل ششم:قالب بندی(ستون)4</t>
  </si>
  <si>
    <t>فصل ششم:قالب بندی(ستون)5</t>
  </si>
  <si>
    <t>فصل ششم:قالب بندی(ستون)6</t>
  </si>
  <si>
    <t>فصل ششم:قالب بندی(تیر)1</t>
  </si>
  <si>
    <t>تهیه وسایل وقالببندی با استفاده از قالبفلزی در تیرهای بتنی تا ارتفاع حداکثر 3.5 متر</t>
  </si>
  <si>
    <t>تهیه وسایل وقالببندی با استفاده از قالبفلزی در تیرهای بتنی که ارتفاع بیش از 5.5 متر و حداکثر 7.5 متر باشد.</t>
  </si>
  <si>
    <t>سطح</t>
  </si>
  <si>
    <t xml:space="preserve"> واحد</t>
  </si>
  <si>
    <t>فصل ششم:قالب بندی(تیر)2</t>
  </si>
  <si>
    <t>فصل ششم:قالب بندی(تیر)3</t>
  </si>
  <si>
    <t>فصل ششم:قالب بندی(تیر)4</t>
  </si>
  <si>
    <t>فصل ششم:قالب بندی(تیر)5</t>
  </si>
  <si>
    <t>تهیه وسایل وقالببندی با استفاده از قالبفلزی در تیرهای بتنی تا ارتفاع بیش از 3.5 متر تا حداکثر 7.5 متر</t>
  </si>
  <si>
    <t>فصل ششم:قالب بندی(تیر)6</t>
  </si>
  <si>
    <t>فصل ششم:قالب بندی(تیر)7</t>
  </si>
  <si>
    <t>فصل ششم:قالب بندی(تیر)8</t>
  </si>
  <si>
    <t>فصل ششم:قالب بندی(تیر)9</t>
  </si>
  <si>
    <t>فصل ششم:قالب بندی(تیر)10</t>
  </si>
  <si>
    <t>فصل ششم:قالب بندی(تیر)11</t>
  </si>
  <si>
    <t>فصل ششم:قالب بندی(تیر)12</t>
  </si>
  <si>
    <t>فصل ششم:قالب بندی(تیر)13</t>
  </si>
  <si>
    <t>فصل ششم:قالب بندی(تیر)14</t>
  </si>
  <si>
    <t>فصل ششم:قالب بندی(تیر)15</t>
  </si>
  <si>
    <t>فصل ششم:قالب بندی(تیر)16</t>
  </si>
  <si>
    <t>فصل ششم:قالب بندی(تیر)17</t>
  </si>
  <si>
    <t>فصل ششم:قالب بندی(تیر)18</t>
  </si>
  <si>
    <t>تهیه وسایل وقالببندی با استفاده از قالبفلزی در تیرهای بتنی تا ارتفاع 3.5 متر تا حداکثر 5.5 متر</t>
  </si>
  <si>
    <t>تهیه وسایل وقالببندی با استفاده از قالبفلزی در تیرهای بتنی تا ارتفاع حداکثر 5.5 متر تا حداکثر 7.5 متر</t>
  </si>
  <si>
    <t>فصل ششم:قالب بندی(تیر)19</t>
  </si>
  <si>
    <t>فصل ششم:قالب بندی(تیر)20</t>
  </si>
  <si>
    <t>فصل ششم:قالب بندی(تیر)21</t>
  </si>
  <si>
    <t>تهیه وسایل وقالببندی با استفاده از قالبفلزی در تیرهای بتنی تا ارتفاع  5.5 متر تا حداکثر 7.5 متر</t>
  </si>
  <si>
    <t>فصل ششم:قالب بندی(تیر)22</t>
  </si>
  <si>
    <t>فصل ششم:قالب بندی(تیر)23</t>
  </si>
  <si>
    <t>فصل ششم:قالب بندی(تیر)24</t>
  </si>
  <si>
    <t>فصل ششم:قالب بندی(تیر)25</t>
  </si>
  <si>
    <t>تهیه وسایل وقالببندی با استفاده از قالبفلزی در تیرهای بتنی تا ارتفاع  3.5 متر تا 5.5 متر</t>
  </si>
  <si>
    <t>تهیه وسایل وقالببندی با استفاده از قالبفلزی در تیرهای بتنی تا ارتفاع  5.5 متر تا 7.5 متر</t>
  </si>
  <si>
    <t>فصل ششم:قالب بندی(تیر)26</t>
  </si>
  <si>
    <t>فصل ششم : قالب بندی (پله)</t>
  </si>
  <si>
    <t>شماره ردیف</t>
  </si>
  <si>
    <t>قالب بندی</t>
  </si>
  <si>
    <t>طول، سطح ، حجم یا وزن کل</t>
  </si>
  <si>
    <t>فصل هفتم:کارهای فولادی میلگرد</t>
  </si>
  <si>
    <t>تهیه ، بریدن، خم کردن و کار گذاشتن میلگرد آجدار از نوع AIII به قطر 12-18میلی متر برای بتن مسلح با سیم پیچی لازم آرماتور های عرضی F1</t>
  </si>
  <si>
    <t>تهیه ، بریدن، خم کردن و کار گذاشتن میلگرد آجدار از نوع AIII به قطر 20میلی متر یا بیشتر برای بتن مسلح با سیم پیچی لازم آرماتور های طولی F1</t>
  </si>
  <si>
    <t>تهیه ، بریدن، خم کردن و کار گذاشتن میلگرد آجدار از نوع AIII به قطر 20 میلی متر یا بیشتر برای بتن مسلح با سیم پیچی لازم آرماتور های عرضی F2-A</t>
  </si>
  <si>
    <t>تهیه ، بریدن، خم کردن و کار گذاشتن میلگرد آجدار از نوع AIII به قطر 20میلی متر یا بیشتر برای بتن مسلح با سیم پیچی لازم آرماتور های طولی F2-A</t>
  </si>
  <si>
    <t>تهیه ، بریدن، خم کردن و کار گذاشتن میلگرد آجدار از نوع AIII به قطر 20 میلی متر یا بیشتر برای بتن مسلح با سیم پیچی لازم آرماتور های عرضی F2-B</t>
  </si>
  <si>
    <t>تهیه ، بریدن، خم کردن و کار گذاشتن میلگرد آجدار از نوع AIII به قطر 20میلی متر یا بیشتر برای بتن مسلح با سیم پیچی لازم آرماتور های طولی F2-B</t>
  </si>
  <si>
    <t>تهیه ، بریدن، خم کردن و کار گذاشتن میلگرد آجدار از نوع AIII به قطر 20 میلی متر یا بیشتر برای بتن مسلح با سیم پیچی لازم آرماتور های عرضی F2-C</t>
  </si>
  <si>
    <t>تهیه ، بریدن، خم کردن و کار گذاشتن میلگرد آجدار از نوع AIII به قطر 20میلی متر یا بیشتر برای بتن مسلح با سیم پیچی لازم آرماتور های طولی F2-C</t>
  </si>
  <si>
    <t>تهیه ، بریدن، خم کردن و کار گذاشتن میلگرد آجدار از نوع AIII به قطر 10میلی متر برای بتن مسلح با سیم پیچی لازم آرماتور های عرضی T-B-1</t>
  </si>
  <si>
    <t>تهیه ، بریدن، خم کردن و کار گذاشتن میلگرد آجدار از نوع AIII به قطر 12-18میلی متر برای بتن مسلح با سیم پیچی لازم آرماتور های طولی T-B-1</t>
  </si>
  <si>
    <t>تهیه ، بریدن، خم کردن و کار گذاشتن میلگرد آجدار از نوع AIII به قطر 10میلی متر برای بتن مسلح با سیم پیچی لازم آرماتور های عرضی T-B-2</t>
  </si>
  <si>
    <t>تهیه ، بریدن، خم کردن و کار گذاشتن میلگرد آجدار از نوع AIII به قطر 12-18میلی متر برای بتن مسلح با سیم پیچی لازم آرماتور های طولی T-B-2</t>
  </si>
  <si>
    <t>تهیه ، بریدن، خم کردن و کار گذاشتن میلگرد آجدار از نوع AIII به قطر 10میلی متر برای بتن مسلح با سیم پیچی لازم آرماتور های عرضی T-B-3</t>
  </si>
  <si>
    <t>تهیه ، بریدن، خم کردن و کار گذاشتن میلگرد آجدار از نوع AIII به قطر 12-18میلی متر برای بتن مسلح با سیم پیچی لازم آرماتور های طولی T-B-3</t>
  </si>
  <si>
    <t>تهیه ، بریدن، خم کردن و کار گذاشتن میلگرد آجدار از نوع AIII به قطر 10میلی متر برای بتن مسلح با سیم پیچی لازم آرماتور های عرضی T-B-4</t>
  </si>
  <si>
    <t>تهیه ، بریدن، خم کردن و کار گذاشتن میلگرد آجدار از نوع AIII به قطر 12-18میلی متر برای بتن مسلح با سیم پیچی لازم آرماتور های طولی T-B-4</t>
  </si>
  <si>
    <t>تهیه ، بریدن، خم کردن و کار گذاشتن میلگرد آجدار از نوع AIII به قطر 10میلی متر برای بتن مسلح با سیم پیچی لازم آرماتور های عرضی T-B-5</t>
  </si>
  <si>
    <t>تهیه ، بریدن، خم کردن و کار گذاشتن میلگرد آجدار از نوع AIII به قطر 12-18میلی متر برای بتن مسلح با سیم پیچی لازم آرماتور های عرضی T-B-5</t>
  </si>
  <si>
    <t>وزن کل</t>
  </si>
  <si>
    <t>فصل هفتم:کارهای فولادی با میلگردهای تیر1</t>
  </si>
  <si>
    <t>میلگردهای طولی</t>
  </si>
  <si>
    <t>میلگردهای تقویتی در وسط</t>
  </si>
  <si>
    <t>میلگردهای تقویتی در انتها1</t>
  </si>
  <si>
    <t>میلگردهای تقویتی در انتها2</t>
  </si>
  <si>
    <t>میلگردهای تقویتی در انتها3</t>
  </si>
  <si>
    <t xml:space="preserve">خاموت های دورپیچ </t>
  </si>
  <si>
    <t>فصل هفتم:کارهای فولادی با میلگردهای تیر2</t>
  </si>
  <si>
    <t>کیلوگرم</t>
  </si>
  <si>
    <t>فصل هفتم:کارهای فولادی با میلگردهای تیر3</t>
  </si>
  <si>
    <t>میلگردهای تقویتی در وسط1</t>
  </si>
  <si>
    <t>میلگردهای تقویتی در وسط2</t>
  </si>
  <si>
    <t>فصل هفتم:کارهای فولادی با میلگردهای تیر4</t>
  </si>
  <si>
    <t>فصل هفتم:کارهای فولادی با میلگردهای تیر5</t>
  </si>
  <si>
    <t>فصل هفتم:کارهای فولادی با میلگردهای تیر6</t>
  </si>
  <si>
    <t>میلگردهای تقویتی در وسط3</t>
  </si>
  <si>
    <t>فصل هفتم:کارهای فولادی با میلگردهای تیر7</t>
  </si>
  <si>
    <t>فصل هفتم:کارهای فولادی با میلگردهای تیر8</t>
  </si>
  <si>
    <t>فصل هفتم:کارهای فولادی با میلگردهای تیر9</t>
  </si>
  <si>
    <t>فصل هفتم:کارهای فولادی با میلگردهای تیر10</t>
  </si>
  <si>
    <t>میلگردهای تقویتی در انتها4</t>
  </si>
  <si>
    <t>فصل هفتم:کارهای فولادی با میلگردهای تیر11</t>
  </si>
  <si>
    <t>فصل هفتم:کارهای فولادی با میلگردهای تیر12</t>
  </si>
  <si>
    <t>فصل هفتم:کارهای فولادی با میلگردهای تیر13</t>
  </si>
  <si>
    <t>فصل هفتم:کارهای فولادی با میلگردهای تیر14</t>
  </si>
  <si>
    <t>فصل هفتم:کارهای فولادی با میلگردهای تیر15</t>
  </si>
  <si>
    <t>فصل هفتم:کارهای فولادی با میلگردهای تیر16</t>
  </si>
  <si>
    <t>فصل هفتم:کارهای فولادی با میلگردهای تیر17</t>
  </si>
  <si>
    <t>فصل هفتم:کارهای فولادی با میلگردهای تیر18</t>
  </si>
  <si>
    <t>فصل هفتم:کارهای فولادی با میلگردهای تیر19</t>
  </si>
  <si>
    <t>فصل هفتم:کارهای فولادی با میلگردهای تیر20</t>
  </si>
  <si>
    <t>فصل هفتم:کارهای فولادی با میلگردهای تیر21</t>
  </si>
  <si>
    <t>فصل هفتم:کارهای فولادی با میلگردهای تیر22</t>
  </si>
  <si>
    <t>فصل هفتم:کارهای فولادی با میلگردهای تیر23</t>
  </si>
  <si>
    <t>فصل هفتم:کارهای فولادی با میلگردهای تیر24</t>
  </si>
  <si>
    <t>فصل هفتم:کارهای فولادی با میلگردهای تیر25</t>
  </si>
  <si>
    <t>فصل هفتم:کارهای فولادی با میلگردهای تیر26</t>
  </si>
  <si>
    <t>فصل هفتم : کارهای فولادی میلگرد(ستون)1</t>
  </si>
  <si>
    <t>تهیه، بریدن، خم کردن و کار گذاشتن میلگرد ساده به قطر ٢٠ و بیش از ٢٠ میلمتر برای بتن مسلح با سیم پیچی
لازم.</t>
  </si>
  <si>
    <t>میلگرد طولی طبقه 1</t>
  </si>
  <si>
    <t>میلگرد طولی طبقه 2</t>
  </si>
  <si>
    <t>میلگرد طولی طبقه 3</t>
  </si>
  <si>
    <t>میلگرد طولی طبقه 4</t>
  </si>
  <si>
    <t>میلگرد طولی طبقه 5</t>
  </si>
  <si>
    <t>میلگرد طولی طبقه 6</t>
  </si>
  <si>
    <t>خاموت دور پیچ طبقه 1</t>
  </si>
  <si>
    <t>خاموت دور پیچ طبقه 2</t>
  </si>
  <si>
    <t>خاموت دور پیچ طبقه 3</t>
  </si>
  <si>
    <t>خاموت دور پیچ طبقه 4</t>
  </si>
  <si>
    <t>خاموت دور پیچ طبقه 5</t>
  </si>
  <si>
    <t>خاموت دور پیچ طبقه 6</t>
  </si>
  <si>
    <t>خاموت سنجاقی طبقه 1</t>
  </si>
  <si>
    <t>خاموت سنجاقی طبقه 2</t>
  </si>
  <si>
    <t>خاموت سنجاقی طبقه 3</t>
  </si>
  <si>
    <t>خاموت سنجاقی طبقه 4</t>
  </si>
  <si>
    <t>فصل هفتم : کارهای فولادی میلگرد(ستون)2</t>
  </si>
  <si>
    <t>خاموت دورپیچ طبقه 1</t>
  </si>
  <si>
    <t>خاموت دورپیچ طبقه 2</t>
  </si>
  <si>
    <t>خاموت دورپیچ طبقه 3</t>
  </si>
  <si>
    <t>خاموت دورپیچ طبقه 4</t>
  </si>
  <si>
    <t>خاموت دورپیچ طبقه 5</t>
  </si>
  <si>
    <t>خاموت دورپیچ طبقه 6</t>
  </si>
  <si>
    <t>خاموت سنجاقکی طبقه 1</t>
  </si>
  <si>
    <t>خاموت سنجاقکی طبقه 2</t>
  </si>
  <si>
    <t>خاموت سنجاقکی طبقه 3</t>
  </si>
  <si>
    <t>خاموت سنجاقکی طبقه 4</t>
  </si>
  <si>
    <t>فصل هفتم : کارهای فولادی میلگرد(ستون)3</t>
  </si>
  <si>
    <t>فصل هفتم : کارهای فولادی میلگرد(ستون)4</t>
  </si>
  <si>
    <t>فصل هفتم : کارهای فولادی میلگرد(ستون)5</t>
  </si>
  <si>
    <t>فصل هفتم : کارهای فولادی میلگرد(ستون)6</t>
  </si>
  <si>
    <t>فصل هفتم : کارهای فولادی میلگرد(پله)</t>
  </si>
  <si>
    <t>تعداد میلگرد عرضی پله</t>
  </si>
  <si>
    <t>تعداد میلگرد طولی پله</t>
  </si>
  <si>
    <t>فصل هشتم:بتن درجا(بتن ریزی مگر)</t>
  </si>
  <si>
    <t xml:space="preserve">تهیه و اجرای بتن با شن و ماسه طبیعی یا شکسته ، با150 کیلوگرم سیمان در متر مکعب </t>
  </si>
  <si>
    <t>محور F1</t>
  </si>
  <si>
    <t>محور F2-A</t>
  </si>
  <si>
    <t>محور F2-B</t>
  </si>
  <si>
    <t>محور F2-C</t>
  </si>
  <si>
    <t>محور T-B-1</t>
  </si>
  <si>
    <t>محور T-B-2</t>
  </si>
  <si>
    <t>محور T-B-3</t>
  </si>
  <si>
    <t>محور T-B-4</t>
  </si>
  <si>
    <t>محور T-B-5</t>
  </si>
  <si>
    <t>فصل هشتم:بتن درجا(بتن ریزی ستون)1</t>
  </si>
  <si>
    <t>بتن ریزی طبقه 1</t>
  </si>
  <si>
    <t>بتن ریزی طبقه 2</t>
  </si>
  <si>
    <t>بتن ریزی طبقه 3</t>
  </si>
  <si>
    <t>بتن ریزی طبقه 4</t>
  </si>
  <si>
    <t>بتن ریزی طبقه 5</t>
  </si>
  <si>
    <t>بتن ریزی طبقه 6</t>
  </si>
  <si>
    <t>فصل هشتم:بتن درجا(بتن ریزی ستون)2</t>
  </si>
  <si>
    <t>فصل هشتم:بتن درجا(بتن ریزی ستون)3</t>
  </si>
  <si>
    <t>فصل هشتم:بتن درجا(بتن ریزی ستون)4</t>
  </si>
  <si>
    <t>فصل هشتم:بتن درجا(بتن ریزی ستون)5</t>
  </si>
  <si>
    <t>فصل هشتم:بتن درجا(بتن ریزی ستون)6</t>
  </si>
  <si>
    <t>فصل هشتم:بتن درجا(بتن ریزی تیر)1</t>
  </si>
  <si>
    <t>بتنریزی تیر 1</t>
  </si>
  <si>
    <t>فصل هشتم:بتن درجا(بتن ریزی تیر)2</t>
  </si>
  <si>
    <t>بتنریزی تیر 2</t>
  </si>
  <si>
    <t>فصل هشتم:بتن درجا(بتن ریزی تیر)3</t>
  </si>
  <si>
    <t>بتنریزی تیر 3</t>
  </si>
  <si>
    <t>فصل هشتم:بتن درجا(بتن ریزی تیر)4</t>
  </si>
  <si>
    <t>بتنریزی تیر 4</t>
  </si>
  <si>
    <t>فصل هشتم:بتن درجا(بتن ریزی تیر)5</t>
  </si>
  <si>
    <t>بتنریزی تیر 5</t>
  </si>
  <si>
    <t>فصل هشتم:بتن درجا(بتن ریزی تیر)6</t>
  </si>
  <si>
    <t>بتنریزی تیر 6</t>
  </si>
  <si>
    <t>فصل هشتم:بتن درجا(بتن ریزی تیر)7</t>
  </si>
  <si>
    <t>بتنریزی تیر 7</t>
  </si>
  <si>
    <t>فصل هشتم:بتن درجا(بتن ریزی تیر)8</t>
  </si>
  <si>
    <t>بتنریزی تیر 8</t>
  </si>
  <si>
    <t>فصل هشتم:بتن درجا(بتن ریزی تیر)9</t>
  </si>
  <si>
    <t>بتنریزی تیر 9</t>
  </si>
  <si>
    <t>فصل هشتم:بتن درجا(بتن ریزی تیر)10</t>
  </si>
  <si>
    <t>بتنریزی تیر 10</t>
  </si>
  <si>
    <t>فصل هشتم:بتن درجا(بتن ریزی تیر)11</t>
  </si>
  <si>
    <t>بتنریزی تیر 11</t>
  </si>
  <si>
    <t>فصل هشتم:بتن درجا(بتن ریزی تیر)12</t>
  </si>
  <si>
    <t>بتنریزی تیر 12</t>
  </si>
  <si>
    <t>فصل هشتم:بتن درجا(بتن ریزی تیر)13</t>
  </si>
  <si>
    <t>بتنریزی تیر 13</t>
  </si>
  <si>
    <t>فصل هشتم:بتن درجا(بتن ریزی تیر)14</t>
  </si>
  <si>
    <t>بتنریزی تیر 14</t>
  </si>
  <si>
    <t>فصل هشتم:بتن درجا(بتن ریزی تیر)15</t>
  </si>
  <si>
    <t>بتنریزی تیر 15</t>
  </si>
  <si>
    <t>فصل هشتم:بتن درجا(بتن ریزی تیر)16</t>
  </si>
  <si>
    <t>بتنریزی تیر 16</t>
  </si>
  <si>
    <t>فصل هشتم:بتن درجا(بتن ریزی تیر)17</t>
  </si>
  <si>
    <t>بتنریزی تیر 17</t>
  </si>
  <si>
    <t>فصل هشتم:بتن درجا(بتن ریزی تیر)18</t>
  </si>
  <si>
    <t>بتنریزی تیر 18</t>
  </si>
  <si>
    <t>فصل هشتم:بتن درجا(بتن ریزی تیر)19</t>
  </si>
  <si>
    <t>بتنریزی تیر 19</t>
  </si>
  <si>
    <t>فصل هشتم:بتن درجا(بتن ریزی تیر)20</t>
  </si>
  <si>
    <t>بتنریزی تیر 20</t>
  </si>
  <si>
    <t>فصل هشتم:بتن درجا(بتن ریزی تیر)21</t>
  </si>
  <si>
    <t xml:space="preserve">بتنریزی تیر21 </t>
  </si>
  <si>
    <t>فصل هشتم:بتن درجا(بتن ریزی تیر)22</t>
  </si>
  <si>
    <t>بتنریزی تیر 22</t>
  </si>
  <si>
    <t>فصل هشتم:بتن درجا(بتن ریزی تیر)23</t>
  </si>
  <si>
    <t>بتنریزی تیر 23</t>
  </si>
  <si>
    <t>فصل هشتم:بتن درجا(بتن ریزی تیر)24</t>
  </si>
  <si>
    <t>بتنریزی تیر 24</t>
  </si>
  <si>
    <t>فصل هشتم:بتن درجا(بتن ریزی تیر)25</t>
  </si>
  <si>
    <t>بتنریزی تیر 25</t>
  </si>
  <si>
    <t>فصل هشتم:بتن درجا(بتن ریزی تیر)26</t>
  </si>
  <si>
    <t>بتنریزی تیر 26</t>
  </si>
  <si>
    <t>فصل هشتم : بتن درجا(پله)</t>
  </si>
  <si>
    <t>بتنریزی پله</t>
  </si>
  <si>
    <t>مترمکعب</t>
  </si>
  <si>
    <t>حجم</t>
  </si>
  <si>
    <t>فصل سوم : عملیات خاکی با ماشین</t>
  </si>
  <si>
    <t>خاک برداری یا گودبرداری در زمین های سخت با هر وسیله، حمل مواد حاصل از خا کبرداری تا فاصله ٢٠ 
متر از مرکز ثقل برداشت و توده کردن آن.</t>
  </si>
  <si>
    <t>حمل خاک بیش از 500m</t>
  </si>
  <si>
    <t>کوبیدن و آبپاشی</t>
  </si>
  <si>
    <t>متر/مترمکعب</t>
  </si>
  <si>
    <t>متر مربع</t>
  </si>
  <si>
    <t>فصل دهم:سقف سبک بتنی</t>
  </si>
  <si>
    <t>اجرای سقف 30 سانتی متری طبقه همکف</t>
  </si>
  <si>
    <t>قسمت 1</t>
  </si>
  <si>
    <t>قسمت 2</t>
  </si>
  <si>
    <t>قسمت 3</t>
  </si>
  <si>
    <t>قسمت 4</t>
  </si>
  <si>
    <t>قسمت 5</t>
  </si>
  <si>
    <t>قسمت 6(ذوزنقه ای شکل)</t>
  </si>
  <si>
    <t>اجرای سقف 30 سانتی متری طبقه اول و دوم</t>
  </si>
  <si>
    <t>قسمت 6</t>
  </si>
  <si>
    <t>قسمت 7(ذوزنقه ای شکل)</t>
  </si>
  <si>
    <t>اجرای سقف 30 سانتی متری طبقه سوم و چهارم</t>
  </si>
  <si>
    <t>اجرای سقف 30 سانتی متری سقف</t>
  </si>
  <si>
    <t>فصل یازدهم:اجرکاری و شفته ریزی تیپ طبقات</t>
  </si>
  <si>
    <t>دیوار یک آجره با آجر ماسه آهکی به ابعاد
. آجر فشاری و ملات ماسه سیمان ١:۶</t>
  </si>
  <si>
    <t>دیوار شمالی</t>
  </si>
  <si>
    <t>دیوار جنوبی</t>
  </si>
  <si>
    <t>دیوار غربی</t>
  </si>
  <si>
    <t>دیوار شرقی</t>
  </si>
  <si>
    <t>دیوار داخلی شمالی</t>
  </si>
  <si>
    <t>دیوار داخلی  شرقی</t>
  </si>
  <si>
    <t>دیوار کنار آسانسور</t>
  </si>
  <si>
    <t>فصل یازدهم:اجرکاری و شفته ریزی دیوار حیاط</t>
  </si>
  <si>
    <t>فصل یازدهم:اجرکاری و شفته ریزی زیرزمین</t>
  </si>
  <si>
    <t>فصل یازدهم:اجرکاری و شفته ریزی طبقه همکف</t>
  </si>
  <si>
    <t>فصل یازدهم : نما</t>
  </si>
  <si>
    <t>نماچینی با آجرچینی سوراخدار</t>
  </si>
  <si>
    <t>نمای شرقی</t>
  </si>
  <si>
    <t>نمای جنوبی</t>
  </si>
  <si>
    <t>فصل سیزدهم :عایق کاری رطوبتی</t>
  </si>
  <si>
    <t>شماره فهرست</t>
  </si>
  <si>
    <t>شرح عملیات وجزییات قسمت های کار</t>
  </si>
  <si>
    <t>عایق کاری رطوبتی با 4قشر اندود قیر و 3 لایه گونی برای پی-حمام-توالت</t>
  </si>
  <si>
    <t>عایق روی پی f1</t>
  </si>
  <si>
    <t>عایق روی پی f2 -a</t>
  </si>
  <si>
    <t>عایق روی پی f2-b</t>
  </si>
  <si>
    <t>عایق روی پی f2-c</t>
  </si>
  <si>
    <t>عایق روی پی t-b-1</t>
  </si>
  <si>
    <t>عایق روی پی t-b-2</t>
  </si>
  <si>
    <t>عایق روی پی t-b-3</t>
  </si>
  <si>
    <t>عایق روی پی t-b-4</t>
  </si>
  <si>
    <t>عایق روی پی t-b-5</t>
  </si>
  <si>
    <t>شرح عملیات</t>
  </si>
  <si>
    <t>عایق کاری رطوبتی با چهار قشر اندود قیر و 3لایه گونی برای حمام</t>
  </si>
  <si>
    <t>کف حمام</t>
  </si>
  <si>
    <t>دیوار جنوبی حمام</t>
  </si>
  <si>
    <t>دیوار شرقی حمام</t>
  </si>
  <si>
    <t>دیوار شمالی حمام</t>
  </si>
  <si>
    <t>دیوار غربی حمام</t>
  </si>
  <si>
    <t>کف رختکن(ورودی)</t>
  </si>
  <si>
    <t>دیوار جنوبی رختکن</t>
  </si>
  <si>
    <t>دیوار شرقی رختکن</t>
  </si>
  <si>
    <t>دیوار شمالی رختکن</t>
  </si>
  <si>
    <t>عایق کاری رطوبتی با چهار قشر اندود قیر و 3لایه گونی برای توالت</t>
  </si>
  <si>
    <t>کف توالت</t>
  </si>
  <si>
    <t>دیوار جنوبی توالت</t>
  </si>
  <si>
    <t>دیوار شرقی توالت</t>
  </si>
  <si>
    <t>دیوار شمالی توالت</t>
  </si>
  <si>
    <t>دیوار غربی توالت</t>
  </si>
  <si>
    <t>کف توالت فرنگی</t>
  </si>
  <si>
    <t>دیوار جنوبی توالت فرنگی</t>
  </si>
  <si>
    <t>دیوار شرقی توالت فرنگی</t>
  </si>
  <si>
    <t>دیوار شمالی توالت فرنگی</t>
  </si>
  <si>
    <t>دیوار غربی توالت فرنگی</t>
  </si>
  <si>
    <t>فصل سیزدهم :عایق کاری رطوبتی سایر سطوح</t>
  </si>
  <si>
    <t>عایق کاری رطوبتی با دو قشر اندود قیر و یک لایه گونی برای سایر سطوح</t>
  </si>
  <si>
    <t>کف اشپز خانه</t>
  </si>
  <si>
    <t xml:space="preserve"> دیوار اشپزخانه جنوبی</t>
  </si>
  <si>
    <t>دیوار اشپزخانه شرقی</t>
  </si>
  <si>
    <t>دیوار اشپزخانه شمالی</t>
  </si>
  <si>
    <t>دیوار اشپزخانه غربی</t>
  </si>
  <si>
    <t>عایق رطوبتی سطح بام</t>
  </si>
  <si>
    <t>عایق رطوبتی سطح خرپشته</t>
  </si>
  <si>
    <t>فصل چهاردهم : عایق حرارتی (سقف)</t>
  </si>
  <si>
    <t>عایق کاری حرارتی با عایق پلی اورتان به ضخامت 15 میلی متر برای سقف</t>
  </si>
  <si>
    <t>عایق کاری حرارتی سقف</t>
  </si>
  <si>
    <t>عایق کاری حرارتی خرپشته</t>
  </si>
  <si>
    <t>فصل شانزدهم : کارهای فولادی سبک(در و پنجره)</t>
  </si>
  <si>
    <t>تهیه و ساخت در و پنجره آهنی از نبشی سپری ناودانی میلگرد ورق و مانند آن با جاسازی ونصب یراق آلات همراه با جوشکاریو ساییدن لازم</t>
  </si>
  <si>
    <t>پنجره</t>
  </si>
  <si>
    <t>در</t>
  </si>
  <si>
    <t>کیلو گرم</t>
  </si>
  <si>
    <t>فصل هجدهم : اندودکاری پلان تیپ طبقات</t>
  </si>
  <si>
    <t xml:space="preserve"> اندود گچ و خاک به ضخامت تا ٢٫۵ سانتمتر، برای سطوح قایم</t>
  </si>
  <si>
    <t xml:space="preserve">سقف طبقه </t>
  </si>
  <si>
    <t>فصل هجدهم : اندودکاری زیرزمین</t>
  </si>
  <si>
    <t>سقف طبقه همکف</t>
  </si>
  <si>
    <t>فصل هجدهم : اندودکاری همکف</t>
  </si>
  <si>
    <t>فصل هجدهم : بندکشی</t>
  </si>
  <si>
    <t>بند کشی توپر نمای آجری با ملات گچ و خاک.</t>
  </si>
  <si>
    <t>سطح واقعی</t>
  </si>
  <si>
    <t>فصل بیستم : سرامیک کاری</t>
  </si>
  <si>
    <t>نصب سرامیک ضداسید بدون لعاب</t>
  </si>
  <si>
    <t>طبقه همکف</t>
  </si>
  <si>
    <t>پلان تیپ طبقات</t>
  </si>
  <si>
    <t>فصل بیست ویکم : موزاییک</t>
  </si>
  <si>
    <t>زیرزمین</t>
  </si>
  <si>
    <t>سنگ پلاک سطوح افقی</t>
  </si>
  <si>
    <t>سنگ پلاک سطوح قایم</t>
  </si>
  <si>
    <t>فصل بیست و سوم : کارهای پلاستیکی و پلیمری (نایلون گذاری)</t>
  </si>
  <si>
    <t>تهیه  و نصبنایلون به وزن حدود 150 گرم در متر مربع ، برای اطراف بتن و یا کار های مشابه آن که ناییلون الزاما در کار باقی بماند.</t>
  </si>
  <si>
    <t>نایلونگذاری F1</t>
  </si>
  <si>
    <t>نایلونگذاری F2</t>
  </si>
  <si>
    <t>نایلون گذاری T-B-1</t>
  </si>
  <si>
    <t>نایلون گذاری T-B-2</t>
  </si>
  <si>
    <t>نایلونگذاری T-B-3</t>
  </si>
  <si>
    <t>نایلونگذاری T-B-4</t>
  </si>
  <si>
    <t>نایلونگذلری T-B-5</t>
  </si>
  <si>
    <t xml:space="preserve">شیشه 5 میلی متری ساده با چسب سیلکون </t>
  </si>
  <si>
    <t>فصل بیست و چهارم : برش و نصب شیشه</t>
  </si>
  <si>
    <t>تعداد قسمت های مشابه</t>
  </si>
  <si>
    <t>فصل بیست و پنجم : رنگ امیزی</t>
  </si>
  <si>
    <t>سمباده یا برس زدن (زنگ زدایی ) کارهای فلزی به
استثنای اسکلت های فلزی و میلگرد</t>
  </si>
  <si>
    <t xml:space="preserve">در </t>
  </si>
  <si>
    <t>تهیه مصالح واجرای یک دست ضد زنگ روی کارهای فلزی به استثنای اسکلت های فلزی</t>
  </si>
  <si>
    <t>رنگ ضد زنگ پنجره</t>
  </si>
  <si>
    <t>رنگ ضد زنگ در</t>
  </si>
  <si>
    <t>تهیه مصالح و اجرای رنگ روغنی کامل روی کارهای فلزی</t>
  </si>
  <si>
    <t>رنگ روغن پنجره</t>
  </si>
  <si>
    <t>رنگ روغن در</t>
  </si>
  <si>
    <t>فصل بیست و هفت</t>
  </si>
  <si>
    <t>آسفالت</t>
  </si>
  <si>
    <t>تهیه و اجرای آسفالت بام، به انضمام پخش و کوبیدن آن به
 ضخامت ٢ سانتی متر</t>
  </si>
  <si>
    <t>نقا از متره</t>
  </si>
  <si>
    <t>مقدار کار</t>
  </si>
  <si>
    <t>فصل بیست ودوم : سنگ پلاک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</si>
</sst>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b/>
      <sz val="18"/>
      <color theme="1"/>
      <name val="B Roya"/>
      <charset val="178"/>
    </font>
    <font>
      <b/>
      <sz val="14"/>
      <name val="B Roya"/>
      <charset val="178"/>
    </font>
    <font>
      <b/>
      <sz val="12"/>
      <name val="B Roya"/>
      <charset val="178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13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/>
    <xf numFmtId="0" fontId="0" fillId="0" borderId="8" xfId="0" applyBorder="1"/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  <xf numFmtId="0" fontId="6" fillId="0" borderId="2" xfId="1" applyBorder="1" applyAlignment="1">
      <alignment horizontal="center"/>
    </xf>
    <xf numFmtId="0" fontId="6" fillId="0" borderId="2" xfId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6" fillId="0" borderId="9" xfId="1" applyFill="1" applyBorder="1" applyAlignment="1">
      <alignment horizontal="center" wrapText="1"/>
    </xf>
    <xf numFmtId="0" fontId="0" fillId="0" borderId="4" xfId="0" applyBorder="1"/>
    <xf numFmtId="0" fontId="0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2" xfId="1" applyBorder="1" applyAlignment="1">
      <alignment horizontal="center" vertical="center"/>
    </xf>
    <xf numFmtId="0" fontId="6" fillId="0" borderId="2" xfId="1" applyBorder="1" applyAlignment="1">
      <alignment horizontal="center" vertical="center" wrapText="1"/>
    </xf>
    <xf numFmtId="0" fontId="0" fillId="0" borderId="3" xfId="0" applyBorder="1"/>
    <xf numFmtId="0" fontId="0" fillId="0" borderId="5" xfId="0" applyBorder="1"/>
    <xf numFmtId="0" fontId="0" fillId="0" borderId="7" xfId="0" applyBorder="1"/>
    <xf numFmtId="0" fontId="6" fillId="0" borderId="9" xfId="1" applyFill="1" applyBorder="1" applyAlignment="1">
      <alignment horizontal="center" vertical="center" wrapText="1"/>
    </xf>
    <xf numFmtId="0" fontId="0" fillId="0" borderId="11" xfId="0" applyBorder="1"/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5" xfId="0" applyBorder="1" applyAlignment="1">
      <alignment horizontal="center" vertical="center"/>
    </xf>
    <xf numFmtId="0" fontId="6" fillId="0" borderId="2" xfId="1" applyFill="1" applyBorder="1" applyAlignment="1">
      <alignment horizontal="center" vertical="center" wrapText="1"/>
    </xf>
    <xf numFmtId="0" fontId="0" fillId="0" borderId="12" xfId="0" applyBorder="1"/>
    <xf numFmtId="0" fontId="0" fillId="0" borderId="14" xfId="0" applyBorder="1" applyAlignment="1">
      <alignment horizontal="center" vertical="center"/>
    </xf>
    <xf numFmtId="0" fontId="6" fillId="0" borderId="15" xfId="1" applyBorder="1" applyAlignment="1">
      <alignment horizontal="center" vertical="center"/>
    </xf>
    <xf numFmtId="0" fontId="6" fillId="0" borderId="15" xfId="1" applyBorder="1" applyAlignment="1">
      <alignment horizontal="center" vertical="center" wrapText="1"/>
    </xf>
    <xf numFmtId="0" fontId="6" fillId="0" borderId="16" xfId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6" fillId="0" borderId="16" xfId="1" applyFill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16" xfId="1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7" fillId="0" borderId="14" xfId="0" applyFont="1" applyBorder="1" applyAlignment="1">
      <alignment horizontal="center"/>
    </xf>
    <xf numFmtId="0" fontId="7" fillId="0" borderId="15" xfId="1" applyFont="1" applyBorder="1" applyAlignment="1">
      <alignment horizontal="center"/>
    </xf>
    <xf numFmtId="0" fontId="7" fillId="0" borderId="15" xfId="1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5" xfId="0" applyBorder="1" applyAlignment="1"/>
    <xf numFmtId="0" fontId="0" fillId="0" borderId="6" xfId="0" applyBorder="1" applyAlignment="1"/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6" fillId="0" borderId="16" xfId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15" xfId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6" fillId="0" borderId="15" xfId="1" applyFill="1" applyBorder="1" applyAlignment="1">
      <alignment horizontal="center" vertical="center" wrapText="1"/>
    </xf>
    <xf numFmtId="0" fontId="0" fillId="0" borderId="14" xfId="0" applyBorder="1" applyAlignment="1">
      <alignment horizontal="right" vertical="center"/>
    </xf>
    <xf numFmtId="0" fontId="6" fillId="0" borderId="15" xfId="1" applyBorder="1" applyAlignment="1">
      <alignment horizontal="right" vertical="center"/>
    </xf>
    <xf numFmtId="0" fontId="6" fillId="0" borderId="15" xfId="1" applyBorder="1" applyAlignment="1">
      <alignment horizontal="right" vertical="center" wrapText="1"/>
    </xf>
    <xf numFmtId="0" fontId="0" fillId="0" borderId="5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6" xfId="0" applyBorder="1" applyAlignment="1">
      <alignment horizontal="right" vertical="center" wrapText="1"/>
    </xf>
    <xf numFmtId="0" fontId="0" fillId="0" borderId="7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8" xfId="0" applyBorder="1" applyAlignment="1">
      <alignment horizontal="right" vertical="center" wrapText="1"/>
    </xf>
    <xf numFmtId="0" fontId="6" fillId="0" borderId="16" xfId="1" applyFill="1" applyBorder="1" applyAlignment="1">
      <alignment horizontal="right" vertical="center" wrapText="1"/>
    </xf>
    <xf numFmtId="0" fontId="0" fillId="0" borderId="15" xfId="0" applyBorder="1"/>
    <xf numFmtId="0" fontId="0" fillId="0" borderId="15" xfId="0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14" xfId="0" applyBorder="1"/>
    <xf numFmtId="0" fontId="0" fillId="0" borderId="16" xfId="0" applyBorder="1"/>
    <xf numFmtId="0" fontId="0" fillId="0" borderId="11" xfId="0" applyBorder="1" applyAlignment="1">
      <alignment vertical="center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16" xfId="1" applyFont="1" applyBorder="1" applyAlignment="1">
      <alignment horizontal="center" wrapText="1"/>
    </xf>
    <xf numFmtId="0" fontId="7" fillId="0" borderId="12" xfId="0" applyFont="1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0" xfId="0" applyBorder="1"/>
    <xf numFmtId="0" fontId="0" fillId="0" borderId="0" xfId="0" applyBorder="1" applyAlignment="1">
      <alignment vertical="center"/>
    </xf>
    <xf numFmtId="0" fontId="7" fillId="0" borderId="15" xfId="1" applyFont="1" applyFill="1" applyBorder="1" applyAlignment="1">
      <alignment horizontal="center" vertical="center" wrapText="1"/>
    </xf>
    <xf numFmtId="0" fontId="0" fillId="0" borderId="8" xfId="0" applyBorder="1" applyAlignment="1">
      <alignment horizontal="right"/>
    </xf>
    <xf numFmtId="0" fontId="0" fillId="0" borderId="7" xfId="0" applyBorder="1" applyAlignment="1"/>
    <xf numFmtId="0" fontId="0" fillId="0" borderId="8" xfId="0" applyBorder="1" applyAlignment="1"/>
    <xf numFmtId="0" fontId="0" fillId="0" borderId="11" xfId="0" applyBorder="1" applyAlignment="1"/>
    <xf numFmtId="0" fontId="7" fillId="0" borderId="14" xfId="0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NumberFormat="1" applyFont="1" applyAlignment="1">
      <alignment horizontal="justify" vertical="center"/>
    </xf>
    <xf numFmtId="0" fontId="0" fillId="0" borderId="2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right"/>
    </xf>
    <xf numFmtId="0" fontId="0" fillId="0" borderId="20" xfId="0" applyBorder="1" applyAlignment="1">
      <alignment horizontal="right"/>
    </xf>
    <xf numFmtId="0" fontId="7" fillId="0" borderId="15" xfId="1" applyFont="1" applyBorder="1" applyAlignment="1">
      <alignment horizontal="center" vertical="center" wrapText="1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rightToLeft="1" workbookViewId="0">
      <selection activeCell="J3" sqref="J3"/>
    </sheetView>
  </sheetViews>
  <sheetFormatPr defaultRowHeight="15"/>
  <cols>
    <col min="3" max="3" width="34.42578125" customWidth="1"/>
    <col min="7" max="7" width="9.42578125" customWidth="1"/>
  </cols>
  <sheetData>
    <row r="1" spans="1:15" ht="31.5">
      <c r="A1" s="107" t="s">
        <v>0</v>
      </c>
      <c r="B1" s="107"/>
      <c r="C1" s="107"/>
    </row>
    <row r="2" spans="1:15" ht="26.25" thickBot="1">
      <c r="A2" s="108" t="s">
        <v>1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</row>
    <row r="3" spans="1:15" ht="39.75" customHeight="1" thickBot="1">
      <c r="A3" s="1" t="s">
        <v>2</v>
      </c>
      <c r="B3" s="2" t="s">
        <v>3</v>
      </c>
      <c r="C3" s="2" t="s">
        <v>4</v>
      </c>
      <c r="D3" s="109" t="s">
        <v>16</v>
      </c>
      <c r="E3" s="109"/>
      <c r="F3" s="21" t="s">
        <v>28</v>
      </c>
      <c r="G3" s="2" t="s">
        <v>17</v>
      </c>
      <c r="H3" s="50" t="s">
        <v>32</v>
      </c>
    </row>
    <row r="4" spans="1:15">
      <c r="A4" s="3">
        <v>1</v>
      </c>
      <c r="B4" s="4">
        <v>20301</v>
      </c>
      <c r="C4" s="4" t="s">
        <v>5</v>
      </c>
      <c r="D4" s="20"/>
      <c r="E4" s="20"/>
      <c r="F4" s="4" t="s">
        <v>29</v>
      </c>
      <c r="G4" s="4">
        <v>26.12</v>
      </c>
      <c r="H4" s="110">
        <f>SUM(G4:G14)</f>
        <v>575.98239999999998</v>
      </c>
    </row>
    <row r="5" spans="1:15" ht="25.5" customHeight="1">
      <c r="A5" s="41">
        <v>2</v>
      </c>
      <c r="B5" s="5">
        <v>20103</v>
      </c>
      <c r="C5" s="5" t="s">
        <v>6</v>
      </c>
      <c r="D5" s="6"/>
      <c r="E5" s="6"/>
      <c r="F5" s="5" t="s">
        <v>29</v>
      </c>
      <c r="G5" s="5">
        <v>8.0256000000000007</v>
      </c>
      <c r="H5" s="111"/>
    </row>
    <row r="6" spans="1:15" ht="18" customHeight="1">
      <c r="A6" s="41">
        <v>3</v>
      </c>
      <c r="B6" s="5">
        <v>20103</v>
      </c>
      <c r="C6" s="5" t="s">
        <v>7</v>
      </c>
      <c r="D6" s="6"/>
      <c r="E6" s="6"/>
      <c r="F6" s="5" t="s">
        <v>29</v>
      </c>
      <c r="G6" s="5">
        <v>21.888000000000002</v>
      </c>
      <c r="H6" s="111"/>
    </row>
    <row r="7" spans="1:15" ht="18" customHeight="1">
      <c r="A7" s="41">
        <v>4</v>
      </c>
      <c r="B7" s="5">
        <v>20103</v>
      </c>
      <c r="C7" s="5" t="s">
        <v>8</v>
      </c>
      <c r="D7" s="6"/>
      <c r="E7" s="6"/>
      <c r="F7" s="5" t="s">
        <v>29</v>
      </c>
      <c r="G7" s="5">
        <v>7.6560000000000006</v>
      </c>
      <c r="H7" s="111"/>
    </row>
    <row r="8" spans="1:15" ht="25.5" customHeight="1">
      <c r="A8" s="41">
        <v>5</v>
      </c>
      <c r="B8" s="5">
        <v>20103</v>
      </c>
      <c r="C8" s="5" t="s">
        <v>9</v>
      </c>
      <c r="D8" s="6"/>
      <c r="E8" s="6"/>
      <c r="F8" s="5" t="s">
        <v>29</v>
      </c>
      <c r="G8" s="5">
        <v>3.444</v>
      </c>
      <c r="H8" s="111"/>
    </row>
    <row r="9" spans="1:15" ht="30" customHeight="1">
      <c r="A9" s="41">
        <v>6</v>
      </c>
      <c r="B9" s="5">
        <v>20103</v>
      </c>
      <c r="C9" s="5" t="s">
        <v>10</v>
      </c>
      <c r="D9" s="6"/>
      <c r="E9" s="6"/>
      <c r="F9" s="5" t="s">
        <v>29</v>
      </c>
      <c r="G9" s="5">
        <v>6.235199999999999</v>
      </c>
      <c r="H9" s="111"/>
    </row>
    <row r="10" spans="1:15" ht="33.75" customHeight="1">
      <c r="A10" s="41">
        <v>7</v>
      </c>
      <c r="B10" s="5">
        <v>20103</v>
      </c>
      <c r="C10" s="5" t="s">
        <v>11</v>
      </c>
      <c r="D10" s="6"/>
      <c r="E10" s="6"/>
      <c r="F10" s="5" t="s">
        <v>29</v>
      </c>
      <c r="G10" s="5">
        <v>2.2559999999999998</v>
      </c>
      <c r="H10" s="111"/>
    </row>
    <row r="11" spans="1:15" ht="31.5" customHeight="1">
      <c r="A11" s="41">
        <v>8</v>
      </c>
      <c r="B11" s="5">
        <v>20103</v>
      </c>
      <c r="C11" s="5" t="s">
        <v>12</v>
      </c>
      <c r="D11" s="6"/>
      <c r="E11" s="6"/>
      <c r="F11" s="5" t="s">
        <v>29</v>
      </c>
      <c r="G11" s="5">
        <v>3.024</v>
      </c>
      <c r="H11" s="111"/>
    </row>
    <row r="12" spans="1:15" ht="28.5" customHeight="1">
      <c r="A12" s="41">
        <v>9</v>
      </c>
      <c r="B12" s="5">
        <v>20103</v>
      </c>
      <c r="C12" s="5" t="s">
        <v>13</v>
      </c>
      <c r="D12" s="6"/>
      <c r="E12" s="6"/>
      <c r="F12" s="5" t="s">
        <v>29</v>
      </c>
      <c r="G12" s="5">
        <v>2.5920000000000005</v>
      </c>
      <c r="H12" s="111"/>
    </row>
    <row r="13" spans="1:15" ht="30.75" customHeight="1">
      <c r="A13" s="41">
        <v>10</v>
      </c>
      <c r="B13" s="5">
        <v>20103</v>
      </c>
      <c r="C13" s="5" t="s">
        <v>14</v>
      </c>
      <c r="D13" s="6"/>
      <c r="E13" s="6"/>
      <c r="F13" s="5" t="s">
        <v>29</v>
      </c>
      <c r="G13" s="5">
        <v>0.7248</v>
      </c>
      <c r="H13" s="111"/>
    </row>
    <row r="14" spans="1:15" ht="35.25" customHeight="1" thickBot="1">
      <c r="A14" s="42">
        <v>11</v>
      </c>
      <c r="B14" s="43">
        <v>20401</v>
      </c>
      <c r="C14" s="43" t="s">
        <v>15</v>
      </c>
      <c r="D14" s="7"/>
      <c r="E14" s="7"/>
      <c r="F14" s="43" t="s">
        <v>29</v>
      </c>
      <c r="G14" s="43">
        <v>494.01679999999999</v>
      </c>
      <c r="H14" s="112"/>
    </row>
  </sheetData>
  <mergeCells count="4">
    <mergeCell ref="A1:C1"/>
    <mergeCell ref="A2:O2"/>
    <mergeCell ref="D3:E3"/>
    <mergeCell ref="H4:H14"/>
  </mergeCells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rightToLeft="1" workbookViewId="0">
      <selection sqref="A1:L6"/>
    </sheetView>
  </sheetViews>
  <sheetFormatPr defaultRowHeight="15"/>
  <cols>
    <col min="2" max="2" width="13.140625" customWidth="1"/>
    <col min="3" max="3" width="29.7109375" customWidth="1"/>
  </cols>
  <sheetData>
    <row r="1" spans="1:12">
      <c r="A1" s="113" t="s">
        <v>18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</row>
    <row r="2" spans="1:12" ht="15.75" thickBot="1">
      <c r="A2" s="114" t="s">
        <v>257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</row>
    <row r="3" spans="1:12" ht="30">
      <c r="A3" s="45" t="s">
        <v>2</v>
      </c>
      <c r="B3" s="48" t="s">
        <v>3</v>
      </c>
      <c r="C3" s="48" t="s">
        <v>4</v>
      </c>
      <c r="D3" s="117" t="s">
        <v>16</v>
      </c>
      <c r="E3" s="117"/>
      <c r="F3" s="48" t="s">
        <v>28</v>
      </c>
      <c r="G3" s="48" t="s">
        <v>17</v>
      </c>
      <c r="H3" s="49" t="s">
        <v>32</v>
      </c>
      <c r="I3" s="94"/>
      <c r="J3" s="94"/>
      <c r="K3" s="94"/>
      <c r="L3" s="94"/>
    </row>
    <row r="4" spans="1:12" ht="75">
      <c r="A4" s="41">
        <v>1</v>
      </c>
      <c r="B4" s="5">
        <v>30104</v>
      </c>
      <c r="C4" s="5" t="s">
        <v>258</v>
      </c>
      <c r="D4" s="6"/>
      <c r="E4" s="6"/>
      <c r="F4" s="5" t="s">
        <v>29</v>
      </c>
      <c r="G4" s="5">
        <v>215.23199999999997</v>
      </c>
      <c r="H4" s="115">
        <f>SUM(G4:G6)</f>
        <v>843.76879999999994</v>
      </c>
    </row>
    <row r="5" spans="1:12" ht="30">
      <c r="A5" s="41">
        <v>2</v>
      </c>
      <c r="B5" s="5">
        <v>30703</v>
      </c>
      <c r="C5" s="5" t="s">
        <v>259</v>
      </c>
      <c r="D5" s="6"/>
      <c r="E5" s="6"/>
      <c r="F5" s="5" t="s">
        <v>261</v>
      </c>
      <c r="G5" s="5">
        <v>494.01679999999999</v>
      </c>
      <c r="H5" s="115"/>
    </row>
    <row r="6" spans="1:12" ht="15.75" thickBot="1">
      <c r="A6" s="42">
        <v>3</v>
      </c>
      <c r="B6" s="43">
        <v>30803</v>
      </c>
      <c r="C6" s="43" t="s">
        <v>260</v>
      </c>
      <c r="D6" s="7"/>
      <c r="E6" s="7"/>
      <c r="F6" s="43" t="s">
        <v>262</v>
      </c>
      <c r="G6" s="43">
        <v>134.52000000000001</v>
      </c>
      <c r="H6" s="116"/>
    </row>
  </sheetData>
  <mergeCells count="4">
    <mergeCell ref="A1:L1"/>
    <mergeCell ref="A2:L2"/>
    <mergeCell ref="H4:H6"/>
    <mergeCell ref="D3:E3"/>
  </mergeCells>
  <pageMargins left="0.25" right="0.25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5"/>
  <sheetViews>
    <sheetView rightToLeft="1" topLeftCell="A181" workbookViewId="0">
      <selection activeCell="A168" sqref="A168:H185"/>
    </sheetView>
  </sheetViews>
  <sheetFormatPr defaultRowHeight="15"/>
  <cols>
    <col min="2" max="2" width="15.28515625" customWidth="1"/>
    <col min="3" max="3" width="22.85546875" customWidth="1"/>
    <col min="5" max="5" width="7.28515625" customWidth="1"/>
    <col min="6" max="6" width="6.140625" customWidth="1"/>
    <col min="7" max="7" width="7.28515625" customWidth="1"/>
  </cols>
  <sheetData>
    <row r="1" spans="1:8" ht="26.25">
      <c r="A1" s="118" t="s">
        <v>18</v>
      </c>
      <c r="B1" s="118"/>
      <c r="C1" s="118"/>
      <c r="D1" s="8"/>
    </row>
    <row r="2" spans="1:8" ht="19.5" thickBot="1">
      <c r="A2" s="119" t="s">
        <v>19</v>
      </c>
      <c r="B2" s="119"/>
      <c r="C2" s="119"/>
      <c r="D2" s="119"/>
    </row>
    <row r="3" spans="1:8" ht="30.75" thickBot="1">
      <c r="A3" s="9" t="s">
        <v>2</v>
      </c>
      <c r="B3" s="10" t="s">
        <v>3</v>
      </c>
      <c r="C3" s="11" t="s">
        <v>4</v>
      </c>
      <c r="D3" s="109" t="s">
        <v>16</v>
      </c>
      <c r="E3" s="109"/>
      <c r="F3" s="21" t="s">
        <v>28</v>
      </c>
      <c r="G3" s="11" t="s">
        <v>31</v>
      </c>
      <c r="H3" s="19" t="s">
        <v>32</v>
      </c>
    </row>
    <row r="4" spans="1:8" ht="45">
      <c r="A4" s="12"/>
      <c r="B4" s="13">
        <v>60101</v>
      </c>
      <c r="C4" s="14" t="s">
        <v>20</v>
      </c>
      <c r="D4" s="20"/>
      <c r="E4" s="20"/>
      <c r="F4" s="13"/>
      <c r="G4" s="13"/>
      <c r="H4" s="120">
        <v>105.86450000000001</v>
      </c>
    </row>
    <row r="5" spans="1:8">
      <c r="A5" s="15">
        <v>1</v>
      </c>
      <c r="B5" s="16">
        <v>60101</v>
      </c>
      <c r="C5" s="16" t="s">
        <v>21</v>
      </c>
      <c r="D5" s="6"/>
      <c r="E5" s="6"/>
      <c r="F5" s="16" t="s">
        <v>30</v>
      </c>
      <c r="G5" s="16">
        <v>12.963999999999999</v>
      </c>
      <c r="H5" s="115"/>
    </row>
    <row r="6" spans="1:8">
      <c r="A6" s="15">
        <v>2</v>
      </c>
      <c r="B6" s="16">
        <v>60101</v>
      </c>
      <c r="C6" s="16" t="s">
        <v>22</v>
      </c>
      <c r="D6" s="6"/>
      <c r="E6" s="6"/>
      <c r="F6" s="16" t="s">
        <v>30</v>
      </c>
      <c r="G6" s="16">
        <v>25.248999999999999</v>
      </c>
      <c r="H6" s="115"/>
    </row>
    <row r="7" spans="1:8">
      <c r="A7" s="15">
        <v>3</v>
      </c>
      <c r="B7" s="16">
        <v>60101</v>
      </c>
      <c r="C7" s="16" t="s">
        <v>22</v>
      </c>
      <c r="D7" s="6"/>
      <c r="E7" s="6"/>
      <c r="F7" s="16" t="s">
        <v>30</v>
      </c>
      <c r="G7" s="16">
        <v>12.939499999999999</v>
      </c>
      <c r="H7" s="115"/>
    </row>
    <row r="8" spans="1:8">
      <c r="A8" s="15">
        <v>4</v>
      </c>
      <c r="B8" s="16">
        <v>60101</v>
      </c>
      <c r="C8" s="16" t="s">
        <v>22</v>
      </c>
      <c r="D8" s="6"/>
      <c r="E8" s="6"/>
      <c r="F8" s="16" t="s">
        <v>30</v>
      </c>
      <c r="G8" s="16">
        <v>11.746</v>
      </c>
      <c r="H8" s="115"/>
    </row>
    <row r="9" spans="1:8">
      <c r="A9" s="15">
        <v>5</v>
      </c>
      <c r="B9" s="16">
        <v>60101</v>
      </c>
      <c r="C9" s="16" t="s">
        <v>23</v>
      </c>
      <c r="D9" s="6"/>
      <c r="E9" s="6"/>
      <c r="F9" s="16" t="s">
        <v>30</v>
      </c>
      <c r="G9" s="16">
        <v>12.123999999999999</v>
      </c>
      <c r="H9" s="115"/>
    </row>
    <row r="10" spans="1:8">
      <c r="A10" s="15">
        <v>6</v>
      </c>
      <c r="B10" s="16">
        <v>60101</v>
      </c>
      <c r="C10" s="16" t="s">
        <v>23</v>
      </c>
      <c r="D10" s="6"/>
      <c r="E10" s="6"/>
      <c r="F10" s="16" t="s">
        <v>30</v>
      </c>
      <c r="G10" s="16">
        <v>5.7679999999999998</v>
      </c>
      <c r="H10" s="115"/>
    </row>
    <row r="11" spans="1:8">
      <c r="A11" s="15">
        <v>7</v>
      </c>
      <c r="B11" s="16">
        <v>60101</v>
      </c>
      <c r="C11" s="16" t="s">
        <v>24</v>
      </c>
      <c r="D11" s="6"/>
      <c r="E11" s="6"/>
      <c r="F11" s="16" t="s">
        <v>30</v>
      </c>
      <c r="G11" s="16">
        <v>6.58</v>
      </c>
      <c r="H11" s="115"/>
    </row>
    <row r="12" spans="1:8">
      <c r="A12" s="15">
        <v>8</v>
      </c>
      <c r="B12" s="16">
        <v>60101</v>
      </c>
      <c r="C12" s="16" t="s">
        <v>25</v>
      </c>
      <c r="D12" s="6"/>
      <c r="E12" s="6"/>
      <c r="F12" s="16" t="s">
        <v>30</v>
      </c>
      <c r="G12" s="16">
        <v>8.82</v>
      </c>
      <c r="H12" s="115"/>
    </row>
    <row r="13" spans="1:8">
      <c r="A13" s="15">
        <v>9</v>
      </c>
      <c r="B13" s="16">
        <v>60101</v>
      </c>
      <c r="C13" s="16" t="s">
        <v>26</v>
      </c>
      <c r="D13" s="6"/>
      <c r="E13" s="6"/>
      <c r="F13" s="16" t="s">
        <v>30</v>
      </c>
      <c r="G13" s="16">
        <v>7.56</v>
      </c>
      <c r="H13" s="115"/>
    </row>
    <row r="14" spans="1:8" ht="15.75" thickBot="1">
      <c r="A14" s="17">
        <v>10</v>
      </c>
      <c r="B14" s="18">
        <v>60101</v>
      </c>
      <c r="C14" s="18" t="s">
        <v>27</v>
      </c>
      <c r="D14" s="7"/>
      <c r="E14" s="7"/>
      <c r="F14" s="18" t="s">
        <v>30</v>
      </c>
      <c r="G14" s="18">
        <v>2.1139999999999999</v>
      </c>
      <c r="H14" s="116"/>
    </row>
    <row r="15" spans="1:8" ht="15.75" thickBot="1">
      <c r="A15" s="121" t="s">
        <v>39</v>
      </c>
      <c r="B15" s="121"/>
      <c r="C15" s="121"/>
      <c r="D15" s="121"/>
    </row>
    <row r="16" spans="1:8" ht="30.75" thickBot="1">
      <c r="A16" s="22" t="s">
        <v>2</v>
      </c>
      <c r="B16" s="23" t="s">
        <v>3</v>
      </c>
      <c r="C16" s="24" t="s">
        <v>4</v>
      </c>
      <c r="D16" s="109" t="s">
        <v>16</v>
      </c>
      <c r="E16" s="109"/>
      <c r="F16" s="24" t="s">
        <v>28</v>
      </c>
      <c r="G16" s="35" t="s">
        <v>17</v>
      </c>
      <c r="H16" s="28" t="s">
        <v>32</v>
      </c>
    </row>
    <row r="17" spans="1:8">
      <c r="A17" s="25">
        <v>1</v>
      </c>
      <c r="B17" s="20">
        <v>60302</v>
      </c>
      <c r="C17" s="20" t="s">
        <v>33</v>
      </c>
      <c r="D17" s="20"/>
      <c r="E17" s="20"/>
      <c r="F17" s="20" t="s">
        <v>30</v>
      </c>
      <c r="G17" s="20">
        <v>8.1000000000000014</v>
      </c>
      <c r="H17" s="120">
        <f>SUM(G17:G22)</f>
        <v>50.44</v>
      </c>
    </row>
    <row r="18" spans="1:8">
      <c r="A18" s="26">
        <v>2</v>
      </c>
      <c r="B18" s="6">
        <v>60302</v>
      </c>
      <c r="C18" s="6" t="s">
        <v>34</v>
      </c>
      <c r="D18" s="6"/>
      <c r="E18" s="6"/>
      <c r="F18" s="6" t="s">
        <v>30</v>
      </c>
      <c r="G18" s="6">
        <v>8.6999999999999993</v>
      </c>
      <c r="H18" s="115"/>
    </row>
    <row r="19" spans="1:8">
      <c r="A19" s="26">
        <v>3</v>
      </c>
      <c r="B19" s="6">
        <v>60302</v>
      </c>
      <c r="C19" s="6" t="s">
        <v>35</v>
      </c>
      <c r="D19" s="6"/>
      <c r="E19" s="6"/>
      <c r="F19" s="6" t="s">
        <v>30</v>
      </c>
      <c r="G19" s="6">
        <v>8.6999999999999993</v>
      </c>
      <c r="H19" s="115"/>
    </row>
    <row r="20" spans="1:8">
      <c r="A20" s="26">
        <v>4</v>
      </c>
      <c r="B20" s="6">
        <v>60302</v>
      </c>
      <c r="C20" s="6" t="s">
        <v>36</v>
      </c>
      <c r="D20" s="6"/>
      <c r="E20" s="6"/>
      <c r="F20" s="6" t="s">
        <v>30</v>
      </c>
      <c r="G20" s="6">
        <v>8.6999999999999993</v>
      </c>
      <c r="H20" s="115"/>
    </row>
    <row r="21" spans="1:8">
      <c r="A21" s="26">
        <v>5</v>
      </c>
      <c r="B21" s="6">
        <v>60302</v>
      </c>
      <c r="C21" s="6" t="s">
        <v>37</v>
      </c>
      <c r="D21" s="6"/>
      <c r="E21" s="6"/>
      <c r="F21" s="6" t="s">
        <v>30</v>
      </c>
      <c r="G21" s="6">
        <v>8.1199999999999992</v>
      </c>
      <c r="H21" s="115"/>
    </row>
    <row r="22" spans="1:8" ht="15.75" thickBot="1">
      <c r="A22" s="27">
        <v>6</v>
      </c>
      <c r="B22" s="7">
        <v>60302</v>
      </c>
      <c r="C22" s="7" t="s">
        <v>38</v>
      </c>
      <c r="D22" s="7"/>
      <c r="E22" s="7"/>
      <c r="F22" s="7" t="s">
        <v>30</v>
      </c>
      <c r="G22" s="7">
        <v>8.1199999999999992</v>
      </c>
      <c r="H22" s="116"/>
    </row>
    <row r="24" spans="1:8" ht="15.75" thickBot="1">
      <c r="A24" s="114" t="s">
        <v>40</v>
      </c>
      <c r="B24" s="114"/>
      <c r="C24" s="114"/>
      <c r="D24" s="114"/>
    </row>
    <row r="25" spans="1:8" ht="30">
      <c r="A25" s="45" t="s">
        <v>2</v>
      </c>
      <c r="B25" s="39" t="s">
        <v>3</v>
      </c>
      <c r="C25" s="39" t="s">
        <v>4</v>
      </c>
      <c r="D25" s="117" t="s">
        <v>16</v>
      </c>
      <c r="E25" s="117"/>
      <c r="F25" s="39" t="s">
        <v>28</v>
      </c>
      <c r="G25" s="67" t="s">
        <v>32</v>
      </c>
      <c r="H25" s="63" t="s">
        <v>32</v>
      </c>
    </row>
    <row r="26" spans="1:8">
      <c r="A26" s="30">
        <v>1</v>
      </c>
      <c r="B26" s="31">
        <v>60302</v>
      </c>
      <c r="C26" s="31" t="s">
        <v>33</v>
      </c>
      <c r="D26" s="6"/>
      <c r="E26" s="6"/>
      <c r="F26" s="31" t="s">
        <v>30</v>
      </c>
      <c r="G26" s="31">
        <v>4.0500000000000007</v>
      </c>
      <c r="H26" s="115">
        <f>SUM(G26:G31)</f>
        <v>25.22</v>
      </c>
    </row>
    <row r="27" spans="1:8">
      <c r="A27" s="30">
        <v>2</v>
      </c>
      <c r="B27" s="31">
        <v>60302</v>
      </c>
      <c r="C27" s="31" t="s">
        <v>34</v>
      </c>
      <c r="D27" s="6"/>
      <c r="E27" s="6"/>
      <c r="F27" s="31" t="s">
        <v>30</v>
      </c>
      <c r="G27" s="31">
        <v>4.3499999999999996</v>
      </c>
      <c r="H27" s="115"/>
    </row>
    <row r="28" spans="1:8">
      <c r="A28" s="30">
        <v>3</v>
      </c>
      <c r="B28" s="31">
        <v>60302</v>
      </c>
      <c r="C28" s="31" t="s">
        <v>35</v>
      </c>
      <c r="D28" s="6"/>
      <c r="E28" s="6"/>
      <c r="F28" s="31" t="s">
        <v>30</v>
      </c>
      <c r="G28" s="31">
        <v>4.3499999999999996</v>
      </c>
      <c r="H28" s="115"/>
    </row>
    <row r="29" spans="1:8">
      <c r="A29" s="30">
        <v>4</v>
      </c>
      <c r="B29" s="31">
        <v>60302</v>
      </c>
      <c r="C29" s="31" t="s">
        <v>36</v>
      </c>
      <c r="D29" s="6"/>
      <c r="E29" s="6"/>
      <c r="F29" s="31" t="s">
        <v>30</v>
      </c>
      <c r="G29" s="31">
        <v>4.3499999999999996</v>
      </c>
      <c r="H29" s="115"/>
    </row>
    <row r="30" spans="1:8">
      <c r="A30" s="30">
        <v>5</v>
      </c>
      <c r="B30" s="31">
        <v>60302</v>
      </c>
      <c r="C30" s="31" t="s">
        <v>37</v>
      </c>
      <c r="D30" s="6"/>
      <c r="E30" s="6"/>
      <c r="F30" s="31" t="s">
        <v>30</v>
      </c>
      <c r="G30" s="31">
        <v>4.0599999999999996</v>
      </c>
      <c r="H30" s="115"/>
    </row>
    <row r="31" spans="1:8" ht="15.75" thickBot="1">
      <c r="A31" s="32">
        <v>6</v>
      </c>
      <c r="B31" s="33">
        <v>60302</v>
      </c>
      <c r="C31" s="33" t="s">
        <v>38</v>
      </c>
      <c r="D31" s="7"/>
      <c r="E31" s="7"/>
      <c r="F31" s="33" t="s">
        <v>30</v>
      </c>
      <c r="G31" s="33">
        <v>4.0599999999999996</v>
      </c>
      <c r="H31" s="116"/>
    </row>
    <row r="33" spans="1:8" ht="15.75" thickBot="1">
      <c r="A33" s="114" t="s">
        <v>41</v>
      </c>
      <c r="B33" s="114"/>
      <c r="C33" s="114"/>
      <c r="D33" s="114"/>
    </row>
    <row r="34" spans="1:8" ht="30">
      <c r="A34" s="37" t="s">
        <v>2</v>
      </c>
      <c r="B34" s="38" t="s">
        <v>3</v>
      </c>
      <c r="C34" s="39" t="s">
        <v>4</v>
      </c>
      <c r="D34" s="117" t="s">
        <v>386</v>
      </c>
      <c r="E34" s="117"/>
      <c r="F34" s="39" t="s">
        <v>28</v>
      </c>
      <c r="G34" s="67" t="s">
        <v>32</v>
      </c>
      <c r="H34" s="63" t="s">
        <v>32</v>
      </c>
    </row>
    <row r="35" spans="1:8">
      <c r="A35" s="26">
        <v>1</v>
      </c>
      <c r="B35" s="6">
        <v>60302</v>
      </c>
      <c r="C35" s="6" t="s">
        <v>33</v>
      </c>
      <c r="D35" s="6"/>
      <c r="E35" s="6"/>
      <c r="F35" s="31" t="s">
        <v>30</v>
      </c>
      <c r="G35" s="6">
        <v>7.56</v>
      </c>
      <c r="H35" s="115">
        <f>SUM(G35:G40)</f>
        <v>45.839999999999996</v>
      </c>
    </row>
    <row r="36" spans="1:8">
      <c r="A36" s="26">
        <v>2</v>
      </c>
      <c r="B36" s="6">
        <v>60302</v>
      </c>
      <c r="C36" s="6" t="s">
        <v>34</v>
      </c>
      <c r="D36" s="6"/>
      <c r="E36" s="6"/>
      <c r="F36" s="31" t="s">
        <v>30</v>
      </c>
      <c r="G36" s="6">
        <v>8.1199999999999992</v>
      </c>
      <c r="H36" s="115"/>
    </row>
    <row r="37" spans="1:8">
      <c r="A37" s="26">
        <v>3</v>
      </c>
      <c r="B37" s="6">
        <v>60302</v>
      </c>
      <c r="C37" s="6" t="s">
        <v>35</v>
      </c>
      <c r="D37" s="6"/>
      <c r="E37" s="6"/>
      <c r="F37" s="31" t="s">
        <v>30</v>
      </c>
      <c r="G37" s="6">
        <v>8.1199999999999992</v>
      </c>
      <c r="H37" s="115"/>
    </row>
    <row r="38" spans="1:8">
      <c r="A38" s="26">
        <v>4</v>
      </c>
      <c r="B38" s="6">
        <v>60302</v>
      </c>
      <c r="C38" s="6" t="s">
        <v>36</v>
      </c>
      <c r="D38" s="6"/>
      <c r="E38" s="6"/>
      <c r="F38" s="31" t="s">
        <v>30</v>
      </c>
      <c r="G38" s="6">
        <v>8.1199999999999992</v>
      </c>
      <c r="H38" s="115"/>
    </row>
    <row r="39" spans="1:8">
      <c r="A39" s="26">
        <v>5</v>
      </c>
      <c r="B39" s="6">
        <v>60302</v>
      </c>
      <c r="C39" s="6" t="s">
        <v>37</v>
      </c>
      <c r="D39" s="6"/>
      <c r="E39" s="6"/>
      <c r="F39" s="31" t="s">
        <v>30</v>
      </c>
      <c r="G39" s="6">
        <v>6.96</v>
      </c>
      <c r="H39" s="115"/>
    </row>
    <row r="40" spans="1:8" ht="15.75" thickBot="1">
      <c r="A40" s="27">
        <v>6</v>
      </c>
      <c r="B40" s="7">
        <v>60302</v>
      </c>
      <c r="C40" s="7" t="s">
        <v>38</v>
      </c>
      <c r="D40" s="7"/>
      <c r="E40" s="7"/>
      <c r="F40" s="33" t="s">
        <v>30</v>
      </c>
      <c r="G40" s="7">
        <v>6.96</v>
      </c>
      <c r="H40" s="116"/>
    </row>
    <row r="41" spans="1:8" ht="15.75" thickBot="1">
      <c r="A41" s="114" t="s">
        <v>42</v>
      </c>
      <c r="B41" s="114"/>
      <c r="C41" s="114"/>
      <c r="D41" s="114"/>
    </row>
    <row r="42" spans="1:8" ht="30">
      <c r="A42" s="37" t="s">
        <v>2</v>
      </c>
      <c r="B42" s="38" t="s">
        <v>3</v>
      </c>
      <c r="C42" s="39" t="s">
        <v>4</v>
      </c>
      <c r="D42" s="117" t="s">
        <v>16</v>
      </c>
      <c r="E42" s="117"/>
      <c r="F42" s="39" t="s">
        <v>28</v>
      </c>
      <c r="G42" s="67" t="s">
        <v>32</v>
      </c>
      <c r="H42" s="63" t="s">
        <v>32</v>
      </c>
    </row>
    <row r="43" spans="1:8">
      <c r="A43" s="26">
        <v>1</v>
      </c>
      <c r="B43" s="6">
        <v>60302</v>
      </c>
      <c r="C43" s="6" t="s">
        <v>33</v>
      </c>
      <c r="D43" s="6"/>
      <c r="E43" s="6"/>
      <c r="F43" s="31" t="s">
        <v>30</v>
      </c>
      <c r="G43" s="6">
        <v>15.12</v>
      </c>
      <c r="H43" s="115">
        <f>SUM(G43:G48)</f>
        <v>89.36</v>
      </c>
    </row>
    <row r="44" spans="1:8">
      <c r="A44" s="26">
        <v>2</v>
      </c>
      <c r="B44" s="6">
        <v>60302</v>
      </c>
      <c r="C44" s="6" t="s">
        <v>34</v>
      </c>
      <c r="D44" s="6"/>
      <c r="E44" s="6"/>
      <c r="F44" s="31" t="s">
        <v>30</v>
      </c>
      <c r="G44" s="6">
        <v>16.239999999999998</v>
      </c>
      <c r="H44" s="115"/>
    </row>
    <row r="45" spans="1:8">
      <c r="A45" s="26">
        <v>3</v>
      </c>
      <c r="B45" s="6">
        <v>60302</v>
      </c>
      <c r="C45" s="6" t="s">
        <v>35</v>
      </c>
      <c r="D45" s="6"/>
      <c r="E45" s="6"/>
      <c r="F45" s="31" t="s">
        <v>30</v>
      </c>
      <c r="G45" s="6">
        <v>16.239999999999998</v>
      </c>
      <c r="H45" s="115"/>
    </row>
    <row r="46" spans="1:8">
      <c r="A46" s="26">
        <v>4</v>
      </c>
      <c r="B46" s="6">
        <v>60302</v>
      </c>
      <c r="C46" s="6" t="s">
        <v>36</v>
      </c>
      <c r="D46" s="6"/>
      <c r="E46" s="6"/>
      <c r="F46" s="31" t="s">
        <v>30</v>
      </c>
      <c r="G46" s="6">
        <v>13.92</v>
      </c>
      <c r="H46" s="115"/>
    </row>
    <row r="47" spans="1:8">
      <c r="A47" s="26">
        <v>5</v>
      </c>
      <c r="B47" s="6">
        <v>60302</v>
      </c>
      <c r="C47" s="6" t="s">
        <v>37</v>
      </c>
      <c r="D47" s="6"/>
      <c r="E47" s="6"/>
      <c r="F47" s="31" t="s">
        <v>30</v>
      </c>
      <c r="G47" s="6">
        <v>13.92</v>
      </c>
      <c r="H47" s="115"/>
    </row>
    <row r="48" spans="1:8" ht="15.75" thickBot="1">
      <c r="A48" s="27">
        <v>6</v>
      </c>
      <c r="B48" s="7">
        <v>60302</v>
      </c>
      <c r="C48" s="7" t="s">
        <v>38</v>
      </c>
      <c r="D48" s="7"/>
      <c r="E48" s="7"/>
      <c r="F48" s="33" t="s">
        <v>30</v>
      </c>
      <c r="G48" s="7">
        <v>13.92</v>
      </c>
      <c r="H48" s="116"/>
    </row>
    <row r="49" spans="1:8" ht="15.75" thickBot="1">
      <c r="A49" s="114" t="s">
        <v>43</v>
      </c>
      <c r="B49" s="114"/>
      <c r="C49" s="114"/>
      <c r="D49" s="114"/>
    </row>
    <row r="50" spans="1:8" ht="30">
      <c r="A50" s="37" t="s">
        <v>2</v>
      </c>
      <c r="B50" s="38" t="s">
        <v>3</v>
      </c>
      <c r="C50" s="39" t="s">
        <v>4</v>
      </c>
      <c r="D50" s="117" t="s">
        <v>16</v>
      </c>
      <c r="E50" s="117"/>
      <c r="F50" s="39" t="s">
        <v>28</v>
      </c>
      <c r="G50" s="67" t="s">
        <v>32</v>
      </c>
      <c r="H50" s="63" t="s">
        <v>32</v>
      </c>
    </row>
    <row r="51" spans="1:8">
      <c r="A51" s="26">
        <v>1</v>
      </c>
      <c r="B51" s="6">
        <v>60302</v>
      </c>
      <c r="C51" s="6" t="s">
        <v>33</v>
      </c>
      <c r="D51" s="6"/>
      <c r="E51" s="6"/>
      <c r="F51" s="31" t="s">
        <v>30</v>
      </c>
      <c r="G51" s="6">
        <v>11.34</v>
      </c>
      <c r="H51" s="115">
        <f>SUM(G51:G56)</f>
        <v>67.02</v>
      </c>
    </row>
    <row r="52" spans="1:8">
      <c r="A52" s="26">
        <v>2</v>
      </c>
      <c r="B52" s="6">
        <v>60302</v>
      </c>
      <c r="C52" s="6" t="s">
        <v>34</v>
      </c>
      <c r="D52" s="6"/>
      <c r="E52" s="6"/>
      <c r="F52" s="31" t="s">
        <v>30</v>
      </c>
      <c r="G52" s="6">
        <v>12.18</v>
      </c>
      <c r="H52" s="115"/>
    </row>
    <row r="53" spans="1:8">
      <c r="A53" s="26">
        <v>3</v>
      </c>
      <c r="B53" s="6">
        <v>60302</v>
      </c>
      <c r="C53" s="6" t="s">
        <v>35</v>
      </c>
      <c r="D53" s="6"/>
      <c r="E53" s="6"/>
      <c r="F53" s="31" t="s">
        <v>30</v>
      </c>
      <c r="G53" s="6">
        <v>12.18</v>
      </c>
      <c r="H53" s="115"/>
    </row>
    <row r="54" spans="1:8">
      <c r="A54" s="26">
        <v>4</v>
      </c>
      <c r="B54" s="6">
        <v>60302</v>
      </c>
      <c r="C54" s="6" t="s">
        <v>36</v>
      </c>
      <c r="D54" s="6"/>
      <c r="E54" s="6"/>
      <c r="F54" s="31" t="s">
        <v>30</v>
      </c>
      <c r="G54" s="6">
        <v>10.44</v>
      </c>
      <c r="H54" s="115"/>
    </row>
    <row r="55" spans="1:8">
      <c r="A55" s="26">
        <v>5</v>
      </c>
      <c r="B55" s="6">
        <v>60302</v>
      </c>
      <c r="C55" s="6" t="s">
        <v>37</v>
      </c>
      <c r="D55" s="6"/>
      <c r="E55" s="6"/>
      <c r="F55" s="31" t="s">
        <v>30</v>
      </c>
      <c r="G55" s="6">
        <v>10.44</v>
      </c>
      <c r="H55" s="115"/>
    </row>
    <row r="56" spans="1:8" ht="15.75" thickBot="1">
      <c r="A56" s="27">
        <v>6</v>
      </c>
      <c r="B56" s="7">
        <v>60302</v>
      </c>
      <c r="C56" s="7" t="s">
        <v>38</v>
      </c>
      <c r="D56" s="7"/>
      <c r="E56" s="7"/>
      <c r="F56" s="33" t="s">
        <v>30</v>
      </c>
      <c r="G56" s="7">
        <v>10.44</v>
      </c>
      <c r="H56" s="116"/>
    </row>
    <row r="57" spans="1:8" ht="15.75" thickBot="1">
      <c r="A57" s="114" t="s">
        <v>44</v>
      </c>
      <c r="B57" s="114"/>
      <c r="C57" s="114"/>
      <c r="D57" s="114"/>
    </row>
    <row r="58" spans="1:8" ht="30">
      <c r="A58" s="37" t="s">
        <v>2</v>
      </c>
      <c r="B58" s="38" t="s">
        <v>3</v>
      </c>
      <c r="C58" s="39" t="s">
        <v>4</v>
      </c>
      <c r="D58" s="117" t="s">
        <v>16</v>
      </c>
      <c r="E58" s="117"/>
      <c r="F58" s="39" t="s">
        <v>28</v>
      </c>
      <c r="G58" s="67" t="s">
        <v>32</v>
      </c>
      <c r="H58" s="63" t="s">
        <v>32</v>
      </c>
    </row>
    <row r="59" spans="1:8" ht="15.75" thickBot="1">
      <c r="A59" s="27">
        <v>1</v>
      </c>
      <c r="B59" s="7">
        <v>60302</v>
      </c>
      <c r="C59" s="7" t="s">
        <v>33</v>
      </c>
      <c r="D59" s="7"/>
      <c r="E59" s="7"/>
      <c r="F59" s="33" t="s">
        <v>30</v>
      </c>
      <c r="G59" s="7">
        <v>3.78</v>
      </c>
      <c r="H59" s="36">
        <v>4.78</v>
      </c>
    </row>
    <row r="60" spans="1:8" ht="15.75" thickBot="1">
      <c r="A60" s="114" t="s">
        <v>45</v>
      </c>
      <c r="B60" s="114"/>
      <c r="C60" s="114"/>
      <c r="D60" s="114"/>
    </row>
    <row r="61" spans="1:8" ht="30">
      <c r="A61" s="37" t="s">
        <v>2</v>
      </c>
      <c r="B61" s="38" t="s">
        <v>3</v>
      </c>
      <c r="C61" s="39" t="s">
        <v>4</v>
      </c>
      <c r="D61" s="117" t="s">
        <v>16</v>
      </c>
      <c r="E61" s="117"/>
      <c r="F61" s="39" t="s">
        <v>49</v>
      </c>
      <c r="G61" s="39" t="s">
        <v>48</v>
      </c>
      <c r="H61" s="63" t="s">
        <v>32</v>
      </c>
    </row>
    <row r="62" spans="1:8" ht="45">
      <c r="A62" s="34">
        <v>1</v>
      </c>
      <c r="B62" s="87">
        <v>60501</v>
      </c>
      <c r="C62" s="5" t="s">
        <v>46</v>
      </c>
      <c r="D62" s="6"/>
      <c r="E62" s="6"/>
      <c r="F62" s="87" t="s">
        <v>30</v>
      </c>
      <c r="G62" s="87">
        <v>3.75</v>
      </c>
      <c r="H62" s="115">
        <f>G62+G63</f>
        <v>12.18</v>
      </c>
    </row>
    <row r="63" spans="1:8" ht="60.75" thickBot="1">
      <c r="A63" s="46">
        <v>2</v>
      </c>
      <c r="B63" s="61">
        <v>60503</v>
      </c>
      <c r="C63" s="43" t="s">
        <v>47</v>
      </c>
      <c r="D63" s="7"/>
      <c r="E63" s="7"/>
      <c r="F63" s="61" t="s">
        <v>30</v>
      </c>
      <c r="G63" s="61">
        <v>8.43</v>
      </c>
      <c r="H63" s="116"/>
    </row>
    <row r="64" spans="1:8" ht="15.75" thickBot="1">
      <c r="A64" s="114" t="s">
        <v>50</v>
      </c>
      <c r="B64" s="114"/>
      <c r="C64" s="114"/>
      <c r="D64" s="122"/>
    </row>
    <row r="65" spans="1:8" ht="30">
      <c r="A65" s="37" t="s">
        <v>2</v>
      </c>
      <c r="B65" s="38" t="s">
        <v>3</v>
      </c>
      <c r="C65" s="39" t="s">
        <v>4</v>
      </c>
      <c r="D65" s="117" t="s">
        <v>16</v>
      </c>
      <c r="E65" s="117"/>
      <c r="F65" s="39" t="s">
        <v>49</v>
      </c>
      <c r="G65" s="39" t="s">
        <v>48</v>
      </c>
      <c r="H65" s="63" t="s">
        <v>32</v>
      </c>
    </row>
    <row r="66" spans="1:8" ht="45">
      <c r="A66" s="34">
        <v>1</v>
      </c>
      <c r="B66" s="87">
        <v>60501</v>
      </c>
      <c r="C66" s="5" t="s">
        <v>46</v>
      </c>
      <c r="D66" s="6"/>
      <c r="E66" s="6"/>
      <c r="F66" s="87" t="s">
        <v>30</v>
      </c>
      <c r="G66" s="87">
        <v>3.75</v>
      </c>
      <c r="H66" s="115">
        <f>G66+G67</f>
        <v>12.18</v>
      </c>
    </row>
    <row r="67" spans="1:8" ht="60.75" thickBot="1">
      <c r="A67" s="46">
        <v>2</v>
      </c>
      <c r="B67" s="61">
        <v>60503</v>
      </c>
      <c r="C67" s="43" t="s">
        <v>47</v>
      </c>
      <c r="D67" s="7"/>
      <c r="E67" s="7"/>
      <c r="F67" s="61" t="s">
        <v>30</v>
      </c>
      <c r="G67" s="61">
        <v>8.43</v>
      </c>
      <c r="H67" s="116"/>
    </row>
    <row r="68" spans="1:8" ht="15.75" thickBot="1">
      <c r="A68" s="114" t="s">
        <v>51</v>
      </c>
      <c r="B68" s="114"/>
      <c r="C68" s="114"/>
      <c r="D68" s="114"/>
    </row>
    <row r="69" spans="1:8" ht="30">
      <c r="A69" s="37" t="s">
        <v>2</v>
      </c>
      <c r="B69" s="38" t="s">
        <v>3</v>
      </c>
      <c r="C69" s="39" t="s">
        <v>4</v>
      </c>
      <c r="D69" s="117" t="s">
        <v>16</v>
      </c>
      <c r="E69" s="117"/>
      <c r="F69" s="39" t="s">
        <v>49</v>
      </c>
      <c r="G69" s="39" t="s">
        <v>48</v>
      </c>
      <c r="H69" s="63" t="s">
        <v>32</v>
      </c>
    </row>
    <row r="70" spans="1:8" ht="45">
      <c r="A70" s="34">
        <v>1</v>
      </c>
      <c r="B70" s="87">
        <v>60501</v>
      </c>
      <c r="C70" s="5" t="s">
        <v>46</v>
      </c>
      <c r="D70" s="6"/>
      <c r="E70" s="6"/>
      <c r="F70" s="87" t="s">
        <v>30</v>
      </c>
      <c r="G70" s="87">
        <v>3.75</v>
      </c>
      <c r="H70" s="115">
        <f>G70+G71</f>
        <v>12.18</v>
      </c>
    </row>
    <row r="71" spans="1:8" ht="51.75" customHeight="1" thickBot="1">
      <c r="A71" s="46">
        <v>2</v>
      </c>
      <c r="B71" s="61">
        <v>60503</v>
      </c>
      <c r="C71" s="43" t="s">
        <v>47</v>
      </c>
      <c r="D71" s="7"/>
      <c r="E71" s="7"/>
      <c r="F71" s="61" t="s">
        <v>30</v>
      </c>
      <c r="G71" s="61">
        <v>8.43</v>
      </c>
      <c r="H71" s="116"/>
    </row>
    <row r="72" spans="1:8" ht="15.75" thickBot="1">
      <c r="A72" s="114" t="s">
        <v>52</v>
      </c>
      <c r="B72" s="114"/>
      <c r="C72" s="114"/>
      <c r="D72" s="114"/>
    </row>
    <row r="73" spans="1:8" ht="30">
      <c r="A73" s="37" t="s">
        <v>2</v>
      </c>
      <c r="B73" s="38" t="s">
        <v>3</v>
      </c>
      <c r="C73" s="39" t="s">
        <v>4</v>
      </c>
      <c r="D73" s="117" t="s">
        <v>16</v>
      </c>
      <c r="E73" s="117"/>
      <c r="F73" s="39" t="s">
        <v>49</v>
      </c>
      <c r="G73" s="39" t="s">
        <v>48</v>
      </c>
      <c r="H73" s="63" t="s">
        <v>32</v>
      </c>
    </row>
    <row r="74" spans="1:8" ht="45">
      <c r="A74" s="34">
        <v>1</v>
      </c>
      <c r="B74" s="87">
        <v>60501</v>
      </c>
      <c r="C74" s="5" t="s">
        <v>46</v>
      </c>
      <c r="D74" s="6"/>
      <c r="E74" s="6"/>
      <c r="F74" s="87" t="s">
        <v>30</v>
      </c>
      <c r="G74" s="87">
        <v>3.75</v>
      </c>
      <c r="H74" s="115">
        <f>G74+G75+G76</f>
        <v>11.73</v>
      </c>
    </row>
    <row r="75" spans="1:8" ht="45">
      <c r="A75" s="34">
        <v>2</v>
      </c>
      <c r="B75" s="87">
        <v>60501</v>
      </c>
      <c r="C75" s="5" t="s">
        <v>46</v>
      </c>
      <c r="D75" s="6"/>
      <c r="E75" s="6"/>
      <c r="F75" s="87" t="s">
        <v>30</v>
      </c>
      <c r="G75" s="87">
        <v>4.1999999999999993</v>
      </c>
      <c r="H75" s="115"/>
    </row>
    <row r="76" spans="1:8" ht="45.75" thickBot="1">
      <c r="A76" s="46">
        <v>3</v>
      </c>
      <c r="B76" s="61">
        <v>60501</v>
      </c>
      <c r="C76" s="43" t="s">
        <v>46</v>
      </c>
      <c r="D76" s="7"/>
      <c r="E76" s="7"/>
      <c r="F76" s="61" t="s">
        <v>30</v>
      </c>
      <c r="G76" s="61">
        <v>3.7800000000000002</v>
      </c>
      <c r="H76" s="116"/>
    </row>
    <row r="77" spans="1:8" ht="15.75" thickBot="1">
      <c r="A77" s="114" t="s">
        <v>53</v>
      </c>
      <c r="B77" s="114"/>
      <c r="C77" s="114"/>
      <c r="D77" s="114"/>
    </row>
    <row r="78" spans="1:8" ht="30">
      <c r="A78" s="37" t="s">
        <v>2</v>
      </c>
      <c r="B78" s="38" t="s">
        <v>3</v>
      </c>
      <c r="C78" s="39" t="s">
        <v>4</v>
      </c>
      <c r="D78" s="117" t="s">
        <v>16</v>
      </c>
      <c r="E78" s="117"/>
      <c r="F78" s="39" t="s">
        <v>49</v>
      </c>
      <c r="G78" s="39" t="s">
        <v>48</v>
      </c>
      <c r="H78" s="63" t="s">
        <v>32</v>
      </c>
    </row>
    <row r="79" spans="1:8" ht="45">
      <c r="A79" s="34">
        <v>1</v>
      </c>
      <c r="B79" s="87">
        <v>60501</v>
      </c>
      <c r="C79" s="5" t="s">
        <v>46</v>
      </c>
      <c r="D79" s="6"/>
      <c r="E79" s="6"/>
      <c r="F79" s="87" t="s">
        <v>30</v>
      </c>
      <c r="G79" s="87">
        <v>4.9499999999999993</v>
      </c>
      <c r="H79" s="115">
        <f>G79+G80+G81</f>
        <v>19.350000000000001</v>
      </c>
    </row>
    <row r="80" spans="1:8" ht="60">
      <c r="A80" s="34">
        <v>2</v>
      </c>
      <c r="B80" s="87">
        <v>60503</v>
      </c>
      <c r="C80" s="5" t="s">
        <v>54</v>
      </c>
      <c r="D80" s="6"/>
      <c r="E80" s="6"/>
      <c r="F80" s="87" t="s">
        <v>30</v>
      </c>
      <c r="G80" s="87">
        <v>5.85</v>
      </c>
      <c r="H80" s="115"/>
    </row>
    <row r="81" spans="1:8" ht="60.75" thickBot="1">
      <c r="A81" s="46">
        <v>3</v>
      </c>
      <c r="B81" s="61">
        <v>60503</v>
      </c>
      <c r="C81" s="43" t="s">
        <v>54</v>
      </c>
      <c r="D81" s="7"/>
      <c r="E81" s="7"/>
      <c r="F81" s="61" t="s">
        <v>30</v>
      </c>
      <c r="G81" s="61">
        <v>8.5500000000000007</v>
      </c>
      <c r="H81" s="116"/>
    </row>
    <row r="82" spans="1:8" ht="15.75" thickBot="1">
      <c r="A82" s="114" t="s">
        <v>55</v>
      </c>
      <c r="B82" s="114"/>
      <c r="C82" s="114"/>
      <c r="D82" s="114"/>
    </row>
    <row r="83" spans="1:8" ht="30">
      <c r="A83" s="37" t="s">
        <v>2</v>
      </c>
      <c r="B83" s="38" t="s">
        <v>3</v>
      </c>
      <c r="C83" s="39" t="s">
        <v>4</v>
      </c>
      <c r="D83" s="117" t="s">
        <v>16</v>
      </c>
      <c r="E83" s="117"/>
      <c r="F83" s="39" t="s">
        <v>49</v>
      </c>
      <c r="G83" s="39" t="s">
        <v>48</v>
      </c>
      <c r="H83" s="63" t="s">
        <v>32</v>
      </c>
    </row>
    <row r="84" spans="1:8" ht="45">
      <c r="A84" s="34">
        <v>1</v>
      </c>
      <c r="B84" s="87">
        <v>60501</v>
      </c>
      <c r="C84" s="5" t="s">
        <v>46</v>
      </c>
      <c r="D84" s="6"/>
      <c r="E84" s="6"/>
      <c r="F84" s="87" t="s">
        <v>30</v>
      </c>
      <c r="G84" s="87">
        <v>4.9499999999999993</v>
      </c>
      <c r="H84" s="115">
        <f>G84+G85+G86</f>
        <v>19.350000000000001</v>
      </c>
    </row>
    <row r="85" spans="1:8" ht="60">
      <c r="A85" s="34">
        <v>2</v>
      </c>
      <c r="B85" s="87">
        <v>60503</v>
      </c>
      <c r="C85" s="5" t="s">
        <v>54</v>
      </c>
      <c r="D85" s="6"/>
      <c r="E85" s="6"/>
      <c r="F85" s="87" t="s">
        <v>30</v>
      </c>
      <c r="G85" s="87">
        <v>5.85</v>
      </c>
      <c r="H85" s="115"/>
    </row>
    <row r="86" spans="1:8" ht="60.75" thickBot="1">
      <c r="A86" s="46">
        <v>3</v>
      </c>
      <c r="B86" s="61">
        <v>60503</v>
      </c>
      <c r="C86" s="43" t="s">
        <v>54</v>
      </c>
      <c r="D86" s="7"/>
      <c r="E86" s="7"/>
      <c r="F86" s="61" t="s">
        <v>30</v>
      </c>
      <c r="G86" s="61">
        <v>8.5500000000000007</v>
      </c>
      <c r="H86" s="116"/>
    </row>
    <row r="87" spans="1:8" ht="15.75" thickBot="1">
      <c r="A87" s="114" t="s">
        <v>56</v>
      </c>
      <c r="B87" s="114"/>
      <c r="C87" s="114"/>
      <c r="D87" s="122"/>
    </row>
    <row r="88" spans="1:8" ht="30">
      <c r="A88" s="37" t="s">
        <v>2</v>
      </c>
      <c r="B88" s="38" t="s">
        <v>3</v>
      </c>
      <c r="C88" s="39" t="s">
        <v>4</v>
      </c>
      <c r="D88" s="117" t="s">
        <v>16</v>
      </c>
      <c r="E88" s="117"/>
      <c r="F88" s="39" t="s">
        <v>49</v>
      </c>
      <c r="G88" s="39" t="s">
        <v>48</v>
      </c>
      <c r="H88" s="63" t="s">
        <v>32</v>
      </c>
    </row>
    <row r="89" spans="1:8" ht="45">
      <c r="A89" s="34">
        <v>1</v>
      </c>
      <c r="B89" s="87">
        <v>60501</v>
      </c>
      <c r="C89" s="5" t="s">
        <v>46</v>
      </c>
      <c r="D89" s="6"/>
      <c r="E89" s="6"/>
      <c r="F89" s="87" t="s">
        <v>30</v>
      </c>
      <c r="G89" s="87">
        <v>4.9499999999999993</v>
      </c>
      <c r="H89" s="115">
        <f>G89+G90+G91</f>
        <v>19.350000000000001</v>
      </c>
    </row>
    <row r="90" spans="1:8" ht="60">
      <c r="A90" s="34">
        <v>2</v>
      </c>
      <c r="B90" s="87">
        <v>60503</v>
      </c>
      <c r="C90" s="5" t="s">
        <v>54</v>
      </c>
      <c r="D90" s="6"/>
      <c r="E90" s="6"/>
      <c r="F90" s="87" t="s">
        <v>30</v>
      </c>
      <c r="G90" s="87">
        <v>5.85</v>
      </c>
      <c r="H90" s="115"/>
    </row>
    <row r="91" spans="1:8" ht="60.75" thickBot="1">
      <c r="A91" s="46">
        <v>3</v>
      </c>
      <c r="B91" s="61">
        <v>60503</v>
      </c>
      <c r="C91" s="43" t="s">
        <v>54</v>
      </c>
      <c r="D91" s="7"/>
      <c r="E91" s="7"/>
      <c r="F91" s="61" t="s">
        <v>30</v>
      </c>
      <c r="G91" s="61">
        <v>8.5500000000000007</v>
      </c>
      <c r="H91" s="116"/>
    </row>
    <row r="92" spans="1:8" ht="15.75" thickBot="1">
      <c r="A92" s="114" t="s">
        <v>57</v>
      </c>
      <c r="B92" s="114"/>
      <c r="C92" s="114"/>
      <c r="D92" s="114"/>
    </row>
    <row r="93" spans="1:8" ht="30">
      <c r="A93" s="37" t="s">
        <v>2</v>
      </c>
      <c r="B93" s="38" t="s">
        <v>3</v>
      </c>
      <c r="C93" s="39" t="s">
        <v>4</v>
      </c>
      <c r="D93" s="117" t="s">
        <v>16</v>
      </c>
      <c r="E93" s="117"/>
      <c r="F93" s="39" t="s">
        <v>49</v>
      </c>
      <c r="G93" s="39" t="s">
        <v>48</v>
      </c>
      <c r="H93" s="63" t="s">
        <v>32</v>
      </c>
    </row>
    <row r="94" spans="1:8" ht="60.75" thickBot="1">
      <c r="A94" s="46">
        <v>1</v>
      </c>
      <c r="B94" s="61">
        <v>60503</v>
      </c>
      <c r="C94" s="43" t="s">
        <v>54</v>
      </c>
      <c r="D94" s="7"/>
      <c r="E94" s="7"/>
      <c r="F94" s="61" t="s">
        <v>30</v>
      </c>
      <c r="G94" s="61">
        <v>8.5500000000000007</v>
      </c>
      <c r="H94" s="86">
        <v>8.5500000000000007</v>
      </c>
    </row>
    <row r="95" spans="1:8" ht="15.75" thickBot="1">
      <c r="A95" s="114" t="s">
        <v>58</v>
      </c>
      <c r="B95" s="114"/>
      <c r="C95" s="114"/>
      <c r="D95" s="114"/>
    </row>
    <row r="96" spans="1:8" ht="30">
      <c r="A96" s="37" t="s">
        <v>2</v>
      </c>
      <c r="B96" s="38" t="s">
        <v>3</v>
      </c>
      <c r="C96" s="39" t="s">
        <v>4</v>
      </c>
      <c r="D96" s="117" t="s">
        <v>16</v>
      </c>
      <c r="E96" s="117"/>
      <c r="F96" s="39" t="s">
        <v>49</v>
      </c>
      <c r="G96" s="39" t="s">
        <v>48</v>
      </c>
      <c r="H96" s="63" t="s">
        <v>32</v>
      </c>
    </row>
    <row r="97" spans="1:8" ht="45">
      <c r="A97" s="34">
        <v>1</v>
      </c>
      <c r="B97" s="87">
        <v>60501</v>
      </c>
      <c r="C97" s="5" t="s">
        <v>46</v>
      </c>
      <c r="D97" s="6"/>
      <c r="E97" s="6"/>
      <c r="F97" s="87" t="s">
        <v>30</v>
      </c>
      <c r="G97" s="87">
        <v>3.9000000000000004</v>
      </c>
      <c r="H97" s="115">
        <f>G97+G98</f>
        <v>8.85</v>
      </c>
    </row>
    <row r="98" spans="1:8" ht="45.75" thickBot="1">
      <c r="A98" s="46">
        <v>2</v>
      </c>
      <c r="B98" s="61">
        <v>60501</v>
      </c>
      <c r="C98" s="43" t="s">
        <v>46</v>
      </c>
      <c r="D98" s="7"/>
      <c r="E98" s="7"/>
      <c r="F98" s="61" t="s">
        <v>30</v>
      </c>
      <c r="G98" s="61">
        <v>4.9499999999999993</v>
      </c>
      <c r="H98" s="116"/>
    </row>
    <row r="99" spans="1:8" ht="15.75" thickBot="1">
      <c r="A99" s="114" t="s">
        <v>59</v>
      </c>
      <c r="B99" s="114"/>
      <c r="C99" s="114"/>
      <c r="D99" s="114"/>
    </row>
    <row r="100" spans="1:8" ht="30">
      <c r="A100" s="37" t="s">
        <v>2</v>
      </c>
      <c r="B100" s="38" t="s">
        <v>3</v>
      </c>
      <c r="C100" s="39" t="s">
        <v>4</v>
      </c>
      <c r="D100" s="117" t="s">
        <v>16</v>
      </c>
      <c r="E100" s="117"/>
      <c r="F100" s="39" t="s">
        <v>49</v>
      </c>
      <c r="G100" s="39" t="s">
        <v>48</v>
      </c>
      <c r="H100" s="63" t="s">
        <v>32</v>
      </c>
    </row>
    <row r="101" spans="1:8" ht="45">
      <c r="A101" s="34">
        <v>1</v>
      </c>
      <c r="B101" s="87">
        <v>60501</v>
      </c>
      <c r="C101" s="5" t="s">
        <v>46</v>
      </c>
      <c r="D101" s="6"/>
      <c r="E101" s="6"/>
      <c r="F101" s="87" t="s">
        <v>30</v>
      </c>
      <c r="G101" s="87">
        <v>3.75</v>
      </c>
      <c r="H101" s="115">
        <f>G101+G102+G103</f>
        <v>13.379999999999999</v>
      </c>
    </row>
    <row r="102" spans="1:8" ht="60">
      <c r="A102" s="34">
        <v>2</v>
      </c>
      <c r="B102" s="87">
        <v>60503</v>
      </c>
      <c r="C102" s="5" t="s">
        <v>54</v>
      </c>
      <c r="D102" s="6"/>
      <c r="E102" s="6"/>
      <c r="F102" s="87" t="s">
        <v>30</v>
      </c>
      <c r="G102" s="87">
        <v>8.43</v>
      </c>
      <c r="H102" s="115"/>
    </row>
    <row r="103" spans="1:8" ht="45.75" thickBot="1">
      <c r="A103" s="46">
        <v>3</v>
      </c>
      <c r="B103" s="61">
        <v>60501</v>
      </c>
      <c r="C103" s="43" t="s">
        <v>46</v>
      </c>
      <c r="D103" s="7"/>
      <c r="E103" s="7"/>
      <c r="F103" s="61" t="s">
        <v>30</v>
      </c>
      <c r="G103" s="61">
        <v>1.2000000000000002</v>
      </c>
      <c r="H103" s="116"/>
    </row>
    <row r="104" spans="1:8" ht="15.75" thickBot="1">
      <c r="A104" s="114" t="s">
        <v>60</v>
      </c>
      <c r="B104" s="114"/>
      <c r="C104" s="114"/>
      <c r="D104" s="114"/>
    </row>
    <row r="105" spans="1:8" ht="30">
      <c r="A105" s="37" t="s">
        <v>2</v>
      </c>
      <c r="B105" s="38" t="s">
        <v>3</v>
      </c>
      <c r="C105" s="39" t="s">
        <v>4</v>
      </c>
      <c r="D105" s="117" t="s">
        <v>16</v>
      </c>
      <c r="E105" s="117"/>
      <c r="F105" s="39" t="s">
        <v>49</v>
      </c>
      <c r="G105" s="39" t="s">
        <v>48</v>
      </c>
      <c r="H105" s="63" t="s">
        <v>32</v>
      </c>
    </row>
    <row r="106" spans="1:8" ht="45">
      <c r="A106" s="34">
        <v>1</v>
      </c>
      <c r="B106" s="87">
        <v>60501</v>
      </c>
      <c r="C106" s="5" t="s">
        <v>46</v>
      </c>
      <c r="D106" s="6"/>
      <c r="E106" s="6"/>
      <c r="F106" s="87" t="s">
        <v>30</v>
      </c>
      <c r="G106" s="87">
        <v>3.75</v>
      </c>
      <c r="H106" s="115">
        <f>G106+G107+G108</f>
        <v>13.379999999999999</v>
      </c>
    </row>
    <row r="107" spans="1:8" ht="60">
      <c r="A107" s="34">
        <v>2</v>
      </c>
      <c r="B107" s="87">
        <v>60503</v>
      </c>
      <c r="C107" s="5" t="s">
        <v>54</v>
      </c>
      <c r="D107" s="6"/>
      <c r="E107" s="6"/>
      <c r="F107" s="87" t="s">
        <v>30</v>
      </c>
      <c r="G107" s="87">
        <v>8.43</v>
      </c>
      <c r="H107" s="115"/>
    </row>
    <row r="108" spans="1:8" ht="45.75" thickBot="1">
      <c r="A108" s="46">
        <v>3</v>
      </c>
      <c r="B108" s="61">
        <v>60501</v>
      </c>
      <c r="C108" s="43" t="s">
        <v>46</v>
      </c>
      <c r="D108" s="7"/>
      <c r="E108" s="7"/>
      <c r="F108" s="61" t="s">
        <v>30</v>
      </c>
      <c r="G108" s="61">
        <v>1.2000000000000002</v>
      </c>
      <c r="H108" s="116"/>
    </row>
    <row r="109" spans="1:8" ht="15.75" thickBot="1">
      <c r="A109" s="114" t="s">
        <v>61</v>
      </c>
      <c r="B109" s="114"/>
      <c r="C109" s="114"/>
      <c r="D109" s="114"/>
    </row>
    <row r="110" spans="1:8" ht="30">
      <c r="A110" s="37" t="s">
        <v>2</v>
      </c>
      <c r="B110" s="38" t="s">
        <v>3</v>
      </c>
      <c r="C110" s="39" t="s">
        <v>4</v>
      </c>
      <c r="D110" s="117" t="s">
        <v>16</v>
      </c>
      <c r="E110" s="117"/>
      <c r="F110" s="39" t="s">
        <v>49</v>
      </c>
      <c r="G110" s="39" t="s">
        <v>48</v>
      </c>
      <c r="H110" s="63" t="s">
        <v>32</v>
      </c>
    </row>
    <row r="111" spans="1:8" ht="45">
      <c r="A111" s="34">
        <v>1</v>
      </c>
      <c r="B111" s="87">
        <v>60501</v>
      </c>
      <c r="C111" s="5" t="s">
        <v>46</v>
      </c>
      <c r="D111" s="6"/>
      <c r="E111" s="6"/>
      <c r="F111" s="87" t="s">
        <v>30</v>
      </c>
      <c r="G111" s="87">
        <v>3.75</v>
      </c>
      <c r="H111" s="115">
        <f>G111+G112+G113</f>
        <v>13.379999999999999</v>
      </c>
    </row>
    <row r="112" spans="1:8" ht="60">
      <c r="A112" s="34">
        <v>2</v>
      </c>
      <c r="B112" s="87">
        <v>60503</v>
      </c>
      <c r="C112" s="5" t="s">
        <v>54</v>
      </c>
      <c r="D112" s="6"/>
      <c r="E112" s="6"/>
      <c r="F112" s="87" t="s">
        <v>30</v>
      </c>
      <c r="G112" s="87">
        <v>8.43</v>
      </c>
      <c r="H112" s="115"/>
    </row>
    <row r="113" spans="1:8" ht="45.75" thickBot="1">
      <c r="A113" s="46">
        <v>3</v>
      </c>
      <c r="B113" s="61">
        <v>60501</v>
      </c>
      <c r="C113" s="43" t="s">
        <v>46</v>
      </c>
      <c r="D113" s="7"/>
      <c r="E113" s="7"/>
      <c r="F113" s="61" t="s">
        <v>30</v>
      </c>
      <c r="G113" s="61">
        <v>1.2000000000000002</v>
      </c>
      <c r="H113" s="116"/>
    </row>
    <row r="114" spans="1:8" ht="15.75" thickBot="1">
      <c r="A114" s="114" t="s">
        <v>62</v>
      </c>
      <c r="B114" s="114"/>
      <c r="C114" s="114"/>
      <c r="D114" s="114"/>
    </row>
    <row r="115" spans="1:8" ht="30">
      <c r="A115" s="37" t="s">
        <v>2</v>
      </c>
      <c r="B115" s="38" t="s">
        <v>3</v>
      </c>
      <c r="C115" s="39" t="s">
        <v>4</v>
      </c>
      <c r="D115" s="117" t="s">
        <v>16</v>
      </c>
      <c r="E115" s="117"/>
      <c r="F115" s="39" t="s">
        <v>49</v>
      </c>
      <c r="G115" s="39" t="s">
        <v>48</v>
      </c>
      <c r="H115" s="63" t="s">
        <v>32</v>
      </c>
    </row>
    <row r="116" spans="1:8" ht="45">
      <c r="A116" s="34">
        <v>1</v>
      </c>
      <c r="B116" s="87">
        <v>60501</v>
      </c>
      <c r="C116" s="5" t="s">
        <v>46</v>
      </c>
      <c r="D116" s="6"/>
      <c r="E116" s="6"/>
      <c r="F116" s="87" t="s">
        <v>30</v>
      </c>
      <c r="G116" s="87">
        <v>3.75</v>
      </c>
      <c r="H116" s="115">
        <f>G116+G117+G118</f>
        <v>9.1499999999999986</v>
      </c>
    </row>
    <row r="117" spans="1:8" ht="45">
      <c r="A117" s="34">
        <v>2</v>
      </c>
      <c r="B117" s="87">
        <v>60501</v>
      </c>
      <c r="C117" s="5" t="s">
        <v>46</v>
      </c>
      <c r="D117" s="6"/>
      <c r="E117" s="6"/>
      <c r="F117" s="87" t="s">
        <v>30</v>
      </c>
      <c r="G117" s="87">
        <v>4.1999999999999993</v>
      </c>
      <c r="H117" s="115"/>
    </row>
    <row r="118" spans="1:8" ht="45.75" thickBot="1">
      <c r="A118" s="46">
        <v>3</v>
      </c>
      <c r="B118" s="61">
        <v>60501</v>
      </c>
      <c r="C118" s="43" t="s">
        <v>46</v>
      </c>
      <c r="D118" s="7"/>
      <c r="E118" s="7"/>
      <c r="F118" s="61" t="s">
        <v>30</v>
      </c>
      <c r="G118" s="61">
        <v>1.2000000000000002</v>
      </c>
      <c r="H118" s="116"/>
    </row>
    <row r="119" spans="1:8" ht="15.75" thickBot="1">
      <c r="A119" s="114" t="s">
        <v>63</v>
      </c>
      <c r="B119" s="114"/>
      <c r="C119" s="114"/>
      <c r="D119" s="114"/>
    </row>
    <row r="120" spans="1:8" ht="30">
      <c r="A120" s="37" t="s">
        <v>2</v>
      </c>
      <c r="B120" s="38" t="s">
        <v>3</v>
      </c>
      <c r="C120" s="39" t="s">
        <v>4</v>
      </c>
      <c r="D120" s="117" t="s">
        <v>16</v>
      </c>
      <c r="E120" s="117"/>
      <c r="F120" s="39" t="s">
        <v>49</v>
      </c>
      <c r="G120" s="39" t="s">
        <v>48</v>
      </c>
      <c r="H120" s="63" t="s">
        <v>32</v>
      </c>
    </row>
    <row r="121" spans="1:8" ht="45">
      <c r="A121" s="34">
        <v>1</v>
      </c>
      <c r="B121" s="87">
        <v>60501</v>
      </c>
      <c r="C121" s="5" t="s">
        <v>46</v>
      </c>
      <c r="D121" s="6"/>
      <c r="E121" s="6"/>
      <c r="F121" s="87" t="s">
        <v>30</v>
      </c>
      <c r="G121" s="87">
        <v>3.25</v>
      </c>
      <c r="H121" s="115">
        <f>G121+G122+G123</f>
        <v>11.596</v>
      </c>
    </row>
    <row r="122" spans="1:8" ht="60">
      <c r="A122" s="34">
        <v>2</v>
      </c>
      <c r="B122" s="87">
        <v>60503</v>
      </c>
      <c r="C122" s="5" t="s">
        <v>54</v>
      </c>
      <c r="D122" s="6"/>
      <c r="E122" s="6"/>
      <c r="F122" s="87" t="s">
        <v>30</v>
      </c>
      <c r="G122" s="87">
        <v>7.306</v>
      </c>
      <c r="H122" s="115"/>
    </row>
    <row r="123" spans="1:8" ht="45.75" thickBot="1">
      <c r="A123" s="46">
        <v>3</v>
      </c>
      <c r="B123" s="61">
        <v>60501</v>
      </c>
      <c r="C123" s="43" t="s">
        <v>46</v>
      </c>
      <c r="D123" s="7"/>
      <c r="E123" s="7"/>
      <c r="F123" s="61" t="s">
        <v>30</v>
      </c>
      <c r="G123" s="61">
        <v>1.04</v>
      </c>
      <c r="H123" s="116"/>
    </row>
    <row r="124" spans="1:8" ht="15.75" thickBot="1">
      <c r="A124" s="114" t="s">
        <v>64</v>
      </c>
      <c r="B124" s="114"/>
      <c r="C124" s="114"/>
      <c r="D124" s="114"/>
    </row>
    <row r="125" spans="1:8" ht="30">
      <c r="A125" s="37" t="s">
        <v>2</v>
      </c>
      <c r="B125" s="38" t="s">
        <v>3</v>
      </c>
      <c r="C125" s="39" t="s">
        <v>4</v>
      </c>
      <c r="D125" s="117" t="s">
        <v>16</v>
      </c>
      <c r="E125" s="117"/>
      <c r="F125" s="39" t="s">
        <v>49</v>
      </c>
      <c r="G125" s="39" t="s">
        <v>48</v>
      </c>
      <c r="H125" s="63" t="s">
        <v>32</v>
      </c>
    </row>
    <row r="126" spans="1:8" ht="45">
      <c r="A126" s="34">
        <v>1</v>
      </c>
      <c r="B126" s="87">
        <v>60501</v>
      </c>
      <c r="C126" s="5" t="s">
        <v>46</v>
      </c>
      <c r="D126" s="6"/>
      <c r="E126" s="6"/>
      <c r="F126" s="87" t="s">
        <v>30</v>
      </c>
      <c r="G126" s="87">
        <v>3.25</v>
      </c>
      <c r="H126" s="115">
        <f>G126+G127+G128</f>
        <v>11.596</v>
      </c>
    </row>
    <row r="127" spans="1:8" ht="60">
      <c r="A127" s="34">
        <v>2</v>
      </c>
      <c r="B127" s="87">
        <v>60503</v>
      </c>
      <c r="C127" s="5" t="s">
        <v>54</v>
      </c>
      <c r="D127" s="6"/>
      <c r="E127" s="6"/>
      <c r="F127" s="87" t="s">
        <v>30</v>
      </c>
      <c r="G127" s="87">
        <v>7.306</v>
      </c>
      <c r="H127" s="115"/>
    </row>
    <row r="128" spans="1:8" ht="45.75" thickBot="1">
      <c r="A128" s="46">
        <v>3</v>
      </c>
      <c r="B128" s="61">
        <v>60501</v>
      </c>
      <c r="C128" s="43" t="s">
        <v>46</v>
      </c>
      <c r="D128" s="7"/>
      <c r="E128" s="7"/>
      <c r="F128" s="61" t="s">
        <v>30</v>
      </c>
      <c r="G128" s="61">
        <v>1.04</v>
      </c>
      <c r="H128" s="116"/>
    </row>
    <row r="129" spans="1:8" ht="15.75" thickBot="1">
      <c r="A129" s="114" t="s">
        <v>65</v>
      </c>
      <c r="B129" s="114"/>
      <c r="C129" s="114"/>
      <c r="D129" s="114"/>
    </row>
    <row r="130" spans="1:8" ht="30">
      <c r="A130" s="37" t="s">
        <v>2</v>
      </c>
      <c r="B130" s="38" t="s">
        <v>3</v>
      </c>
      <c r="C130" s="39" t="s">
        <v>4</v>
      </c>
      <c r="D130" s="117" t="s">
        <v>16</v>
      </c>
      <c r="E130" s="117"/>
      <c r="F130" s="39" t="s">
        <v>49</v>
      </c>
      <c r="G130" s="39" t="s">
        <v>48</v>
      </c>
      <c r="H130" s="63" t="s">
        <v>32</v>
      </c>
    </row>
    <row r="131" spans="1:8" ht="45">
      <c r="A131" s="34">
        <v>1</v>
      </c>
      <c r="B131" s="87">
        <v>60501</v>
      </c>
      <c r="C131" s="5" t="s">
        <v>46</v>
      </c>
      <c r="D131" s="6"/>
      <c r="E131" s="6"/>
      <c r="F131" s="87" t="s">
        <v>30</v>
      </c>
      <c r="G131" s="87">
        <v>3.25</v>
      </c>
      <c r="H131" s="115">
        <f>G131+G132+G133</f>
        <v>11.596</v>
      </c>
    </row>
    <row r="132" spans="1:8" ht="60">
      <c r="A132" s="34">
        <v>2</v>
      </c>
      <c r="B132" s="87">
        <v>60503</v>
      </c>
      <c r="C132" s="5" t="s">
        <v>54</v>
      </c>
      <c r="D132" s="6"/>
      <c r="E132" s="6"/>
      <c r="F132" s="87" t="s">
        <v>30</v>
      </c>
      <c r="G132" s="87">
        <v>7.306</v>
      </c>
      <c r="H132" s="115"/>
    </row>
    <row r="133" spans="1:8" ht="45.75" thickBot="1">
      <c r="A133" s="46">
        <v>3</v>
      </c>
      <c r="B133" s="61">
        <v>60501</v>
      </c>
      <c r="C133" s="43" t="s">
        <v>46</v>
      </c>
      <c r="D133" s="7"/>
      <c r="E133" s="7"/>
      <c r="F133" s="61" t="s">
        <v>30</v>
      </c>
      <c r="G133" s="61">
        <v>1.04</v>
      </c>
      <c r="H133" s="116"/>
    </row>
    <row r="134" spans="1:8" ht="15.75" thickBot="1">
      <c r="A134" s="114" t="s">
        <v>66</v>
      </c>
      <c r="B134" s="114"/>
      <c r="C134" s="114"/>
      <c r="D134" s="114"/>
    </row>
    <row r="135" spans="1:8" ht="30">
      <c r="A135" s="37" t="s">
        <v>2</v>
      </c>
      <c r="B135" s="38" t="s">
        <v>3</v>
      </c>
      <c r="C135" s="39" t="s">
        <v>4</v>
      </c>
      <c r="D135" s="117" t="s">
        <v>16</v>
      </c>
      <c r="E135" s="117"/>
      <c r="F135" s="39" t="s">
        <v>49</v>
      </c>
      <c r="G135" s="39" t="s">
        <v>48</v>
      </c>
      <c r="H135" s="63" t="s">
        <v>32</v>
      </c>
    </row>
    <row r="136" spans="1:8" ht="45">
      <c r="A136" s="34">
        <v>1</v>
      </c>
      <c r="B136" s="87">
        <v>60501</v>
      </c>
      <c r="C136" s="5" t="s">
        <v>46</v>
      </c>
      <c r="D136" s="6"/>
      <c r="E136" s="6"/>
      <c r="F136" s="87" t="s">
        <v>30</v>
      </c>
      <c r="G136" s="87">
        <v>3.25</v>
      </c>
      <c r="H136" s="115">
        <f>G136+G137+G138</f>
        <v>7.93</v>
      </c>
    </row>
    <row r="137" spans="1:8" ht="45">
      <c r="A137" s="34">
        <v>2</v>
      </c>
      <c r="B137" s="87">
        <v>60501</v>
      </c>
      <c r="C137" s="5" t="s">
        <v>46</v>
      </c>
      <c r="D137" s="6"/>
      <c r="E137" s="6"/>
      <c r="F137" s="87" t="s">
        <v>30</v>
      </c>
      <c r="G137" s="87">
        <v>3.6399999999999997</v>
      </c>
      <c r="H137" s="115"/>
    </row>
    <row r="138" spans="1:8" ht="45.75" thickBot="1">
      <c r="A138" s="46">
        <v>3</v>
      </c>
      <c r="B138" s="61">
        <v>60501</v>
      </c>
      <c r="C138" s="43" t="s">
        <v>46</v>
      </c>
      <c r="D138" s="7"/>
      <c r="E138" s="7"/>
      <c r="F138" s="61" t="s">
        <v>30</v>
      </c>
      <c r="G138" s="61">
        <v>1.04</v>
      </c>
      <c r="H138" s="116"/>
    </row>
    <row r="139" spans="1:8" ht="15.75" thickBot="1">
      <c r="A139" s="114" t="s">
        <v>67</v>
      </c>
      <c r="B139" s="114"/>
      <c r="C139" s="114"/>
      <c r="D139" s="114"/>
    </row>
    <row r="140" spans="1:8" ht="30">
      <c r="A140" s="37" t="s">
        <v>2</v>
      </c>
      <c r="B140" s="38" t="s">
        <v>3</v>
      </c>
      <c r="C140" s="39" t="s">
        <v>4</v>
      </c>
      <c r="D140" s="117" t="s">
        <v>16</v>
      </c>
      <c r="E140" s="117"/>
      <c r="F140" s="39" t="s">
        <v>49</v>
      </c>
      <c r="G140" s="39" t="s">
        <v>48</v>
      </c>
      <c r="H140" s="63" t="s">
        <v>32</v>
      </c>
    </row>
    <row r="141" spans="1:8" ht="45">
      <c r="A141" s="34">
        <v>1</v>
      </c>
      <c r="B141" s="87">
        <v>60501</v>
      </c>
      <c r="C141" s="5" t="s">
        <v>46</v>
      </c>
      <c r="D141" s="6"/>
      <c r="E141" s="6"/>
      <c r="F141" s="87" t="s">
        <v>30</v>
      </c>
      <c r="G141" s="87">
        <v>4.29</v>
      </c>
      <c r="H141" s="115">
        <f>G141+G142+G143</f>
        <v>16.77</v>
      </c>
    </row>
    <row r="142" spans="1:8" ht="60">
      <c r="A142" s="34">
        <v>2</v>
      </c>
      <c r="B142" s="87">
        <v>60502</v>
      </c>
      <c r="C142" s="5" t="s">
        <v>68</v>
      </c>
      <c r="D142" s="6"/>
      <c r="E142" s="6"/>
      <c r="F142" s="87" t="s">
        <v>30</v>
      </c>
      <c r="G142" s="87">
        <v>5.07</v>
      </c>
      <c r="H142" s="115"/>
    </row>
    <row r="143" spans="1:8" ht="60.75" thickBot="1">
      <c r="A143" s="46">
        <v>3</v>
      </c>
      <c r="B143" s="61">
        <v>60503</v>
      </c>
      <c r="C143" s="43" t="s">
        <v>69</v>
      </c>
      <c r="D143" s="7"/>
      <c r="E143" s="7"/>
      <c r="F143" s="61" t="s">
        <v>30</v>
      </c>
      <c r="G143" s="61">
        <v>7.41</v>
      </c>
      <c r="H143" s="116"/>
    </row>
    <row r="144" spans="1:8" ht="15.75" thickBot="1">
      <c r="A144" s="114" t="s">
        <v>70</v>
      </c>
      <c r="B144" s="114"/>
      <c r="C144" s="114"/>
      <c r="D144" s="114"/>
    </row>
    <row r="145" spans="1:8" ht="30">
      <c r="A145" s="37" t="s">
        <v>2</v>
      </c>
      <c r="B145" s="38" t="s">
        <v>3</v>
      </c>
      <c r="C145" s="39" t="s">
        <v>4</v>
      </c>
      <c r="D145" s="117" t="s">
        <v>16</v>
      </c>
      <c r="E145" s="117"/>
      <c r="F145" s="78" t="s">
        <v>49</v>
      </c>
      <c r="G145" s="78" t="s">
        <v>48</v>
      </c>
      <c r="H145" s="63" t="s">
        <v>32</v>
      </c>
    </row>
    <row r="146" spans="1:8" ht="45">
      <c r="A146" s="34">
        <v>1</v>
      </c>
      <c r="B146" s="87">
        <v>60501</v>
      </c>
      <c r="C146" s="5" t="s">
        <v>46</v>
      </c>
      <c r="D146" s="6"/>
      <c r="E146" s="6"/>
      <c r="F146" s="6" t="s">
        <v>30</v>
      </c>
      <c r="G146" s="6">
        <v>4.29</v>
      </c>
      <c r="H146" s="115">
        <f>G146+G147+G148</f>
        <v>16.77</v>
      </c>
    </row>
    <row r="147" spans="1:8" ht="60">
      <c r="A147" s="34">
        <v>2</v>
      </c>
      <c r="B147" s="87">
        <v>60502</v>
      </c>
      <c r="C147" s="5" t="s">
        <v>68</v>
      </c>
      <c r="D147" s="6"/>
      <c r="E147" s="6"/>
      <c r="F147" s="6" t="s">
        <v>30</v>
      </c>
      <c r="G147" s="6">
        <v>5.07</v>
      </c>
      <c r="H147" s="115"/>
    </row>
    <row r="148" spans="1:8" ht="60.75" thickBot="1">
      <c r="A148" s="46">
        <v>3</v>
      </c>
      <c r="B148" s="61">
        <v>60503</v>
      </c>
      <c r="C148" s="43" t="s">
        <v>69</v>
      </c>
      <c r="D148" s="7"/>
      <c r="E148" s="7"/>
      <c r="F148" s="7" t="s">
        <v>30</v>
      </c>
      <c r="G148" s="7">
        <v>7.41</v>
      </c>
      <c r="H148" s="116"/>
    </row>
    <row r="149" spans="1:8" ht="15.75" thickBot="1">
      <c r="A149" s="114" t="s">
        <v>71</v>
      </c>
      <c r="B149" s="114"/>
      <c r="C149" s="114"/>
      <c r="D149" s="114"/>
    </row>
    <row r="150" spans="1:8" ht="30">
      <c r="A150" s="37" t="s">
        <v>2</v>
      </c>
      <c r="B150" s="38" t="s">
        <v>3</v>
      </c>
      <c r="C150" s="39" t="s">
        <v>4</v>
      </c>
      <c r="D150" s="117" t="s">
        <v>16</v>
      </c>
      <c r="E150" s="117"/>
      <c r="F150" s="39" t="s">
        <v>49</v>
      </c>
      <c r="G150" s="39" t="s">
        <v>48</v>
      </c>
      <c r="H150" s="63" t="s">
        <v>32</v>
      </c>
    </row>
    <row r="151" spans="1:8" ht="45">
      <c r="A151" s="34">
        <v>1</v>
      </c>
      <c r="B151" s="87">
        <v>60501</v>
      </c>
      <c r="C151" s="5" t="s">
        <v>46</v>
      </c>
      <c r="D151" s="6"/>
      <c r="E151" s="6"/>
      <c r="F151" s="87" t="s">
        <v>30</v>
      </c>
      <c r="G151" s="87">
        <v>3.3800000000000003</v>
      </c>
      <c r="H151" s="115">
        <f>G151+G152+G153</f>
        <v>7.67</v>
      </c>
    </row>
    <row r="152" spans="1:8" ht="45.75" thickBot="1">
      <c r="A152" s="46">
        <v>2</v>
      </c>
      <c r="B152" s="61">
        <v>60501</v>
      </c>
      <c r="C152" s="43" t="s">
        <v>46</v>
      </c>
      <c r="D152" s="7"/>
      <c r="E152" s="7"/>
      <c r="F152" s="61" t="s">
        <v>30</v>
      </c>
      <c r="G152" s="61">
        <v>4.29</v>
      </c>
      <c r="H152" s="116"/>
    </row>
    <row r="153" spans="1:8" ht="15.75" thickBot="1">
      <c r="A153" s="114" t="s">
        <v>72</v>
      </c>
      <c r="B153" s="114"/>
      <c r="C153" s="114"/>
      <c r="D153" s="114"/>
      <c r="G153" s="94"/>
      <c r="H153" s="95"/>
    </row>
    <row r="154" spans="1:8" ht="30">
      <c r="A154" s="37" t="s">
        <v>2</v>
      </c>
      <c r="B154" s="38" t="s">
        <v>3</v>
      </c>
      <c r="C154" s="39" t="s">
        <v>4</v>
      </c>
      <c r="D154" s="117" t="s">
        <v>16</v>
      </c>
      <c r="E154" s="117"/>
      <c r="F154" s="39" t="s">
        <v>49</v>
      </c>
      <c r="G154" s="39" t="s">
        <v>48</v>
      </c>
      <c r="H154" s="63" t="s">
        <v>32</v>
      </c>
    </row>
    <row r="155" spans="1:8" ht="45">
      <c r="A155" s="34">
        <v>1</v>
      </c>
      <c r="B155" s="87">
        <v>60501</v>
      </c>
      <c r="C155" s="5" t="s">
        <v>46</v>
      </c>
      <c r="D155" s="6"/>
      <c r="E155" s="6"/>
      <c r="F155" s="87" t="s">
        <v>30</v>
      </c>
      <c r="G155" s="87">
        <v>3</v>
      </c>
      <c r="H155" s="115">
        <f>G155+G156+G157</f>
        <v>10.704000000000001</v>
      </c>
    </row>
    <row r="156" spans="1:8" ht="60">
      <c r="A156" s="34">
        <v>2</v>
      </c>
      <c r="B156" s="87">
        <v>60503</v>
      </c>
      <c r="C156" s="5" t="s">
        <v>73</v>
      </c>
      <c r="D156" s="6"/>
      <c r="E156" s="6"/>
      <c r="F156" s="87" t="s">
        <v>30</v>
      </c>
      <c r="G156" s="87">
        <v>6.7439999999999998</v>
      </c>
      <c r="H156" s="115"/>
    </row>
    <row r="157" spans="1:8" ht="45.75" thickBot="1">
      <c r="A157" s="42">
        <v>3</v>
      </c>
      <c r="B157" s="43">
        <v>60501</v>
      </c>
      <c r="C157" s="43" t="s">
        <v>46</v>
      </c>
      <c r="D157" s="7"/>
      <c r="E157" s="7"/>
      <c r="F157" s="43" t="s">
        <v>30</v>
      </c>
      <c r="G157" s="61">
        <v>0.96</v>
      </c>
      <c r="H157" s="116"/>
    </row>
    <row r="158" spans="1:8" ht="15.75" thickBot="1">
      <c r="A158" s="114" t="s">
        <v>74</v>
      </c>
      <c r="B158" s="114"/>
      <c r="C158" s="114"/>
      <c r="D158" s="114"/>
    </row>
    <row r="159" spans="1:8" ht="30">
      <c r="A159" s="37" t="s">
        <v>2</v>
      </c>
      <c r="B159" s="38" t="s">
        <v>3</v>
      </c>
      <c r="C159" s="39" t="s">
        <v>4</v>
      </c>
      <c r="D159" s="117" t="s">
        <v>16</v>
      </c>
      <c r="E159" s="117"/>
      <c r="F159" s="39" t="s">
        <v>49</v>
      </c>
      <c r="G159" s="39" t="s">
        <v>48</v>
      </c>
      <c r="H159" s="63" t="s">
        <v>32</v>
      </c>
    </row>
    <row r="160" spans="1:8" ht="45">
      <c r="A160" s="34">
        <v>1</v>
      </c>
      <c r="B160" s="87">
        <v>60501</v>
      </c>
      <c r="C160" s="5" t="s">
        <v>46</v>
      </c>
      <c r="D160" s="6"/>
      <c r="E160" s="6"/>
      <c r="F160" s="87" t="s">
        <v>30</v>
      </c>
      <c r="G160" s="87">
        <v>3</v>
      </c>
      <c r="H160" s="115">
        <f>G160+G161+G162</f>
        <v>10.704000000000001</v>
      </c>
    </row>
    <row r="161" spans="1:8" ht="60">
      <c r="A161" s="34">
        <v>2</v>
      </c>
      <c r="B161" s="87">
        <v>60503</v>
      </c>
      <c r="C161" s="5" t="s">
        <v>73</v>
      </c>
      <c r="D161" s="6"/>
      <c r="E161" s="6"/>
      <c r="F161" s="87" t="s">
        <v>30</v>
      </c>
      <c r="G161" s="87">
        <v>6.7439999999999998</v>
      </c>
      <c r="H161" s="115"/>
    </row>
    <row r="162" spans="1:8" ht="45.75" thickBot="1">
      <c r="A162" s="42">
        <v>3</v>
      </c>
      <c r="B162" s="43">
        <v>60501</v>
      </c>
      <c r="C162" s="43" t="s">
        <v>46</v>
      </c>
      <c r="D162" s="7"/>
      <c r="E162" s="7"/>
      <c r="F162" s="43" t="s">
        <v>30</v>
      </c>
      <c r="G162" s="61">
        <v>0.96</v>
      </c>
      <c r="H162" s="116"/>
    </row>
    <row r="163" spans="1:8" ht="15.75" thickBot="1">
      <c r="A163" s="114" t="s">
        <v>75</v>
      </c>
      <c r="B163" s="114"/>
      <c r="C163" s="114"/>
      <c r="D163" s="114"/>
    </row>
    <row r="164" spans="1:8" ht="30">
      <c r="A164" s="37" t="s">
        <v>2</v>
      </c>
      <c r="B164" s="38" t="s">
        <v>3</v>
      </c>
      <c r="C164" s="39" t="s">
        <v>4</v>
      </c>
      <c r="D164" s="117" t="s">
        <v>16</v>
      </c>
      <c r="E164" s="117"/>
      <c r="F164" s="39" t="s">
        <v>49</v>
      </c>
      <c r="G164" s="39" t="s">
        <v>48</v>
      </c>
      <c r="H164" s="63" t="s">
        <v>32</v>
      </c>
    </row>
    <row r="165" spans="1:8" ht="45">
      <c r="A165" s="34">
        <v>1</v>
      </c>
      <c r="B165" s="87">
        <v>60501</v>
      </c>
      <c r="C165" s="5" t="s">
        <v>46</v>
      </c>
      <c r="D165" s="6"/>
      <c r="E165" s="6"/>
      <c r="F165" s="87" t="s">
        <v>30</v>
      </c>
      <c r="G165" s="87">
        <v>3</v>
      </c>
      <c r="H165" s="115">
        <f>G165+G166+G167</f>
        <v>10.704000000000001</v>
      </c>
    </row>
    <row r="166" spans="1:8" ht="60">
      <c r="A166" s="34">
        <v>2</v>
      </c>
      <c r="B166" s="87">
        <v>60503</v>
      </c>
      <c r="C166" s="5" t="s">
        <v>73</v>
      </c>
      <c r="D166" s="6"/>
      <c r="E166" s="6"/>
      <c r="F166" s="87" t="s">
        <v>30</v>
      </c>
      <c r="G166" s="87">
        <v>6.7439999999999998</v>
      </c>
      <c r="H166" s="115"/>
    </row>
    <row r="167" spans="1:8" ht="45.75" thickBot="1">
      <c r="A167" s="42">
        <v>3</v>
      </c>
      <c r="B167" s="43">
        <v>60501</v>
      </c>
      <c r="C167" s="43" t="s">
        <v>46</v>
      </c>
      <c r="D167" s="7"/>
      <c r="E167" s="7"/>
      <c r="F167" s="43" t="s">
        <v>30</v>
      </c>
      <c r="G167" s="61">
        <v>0.96</v>
      </c>
      <c r="H167" s="116"/>
    </row>
    <row r="168" spans="1:8" ht="15.75" thickBot="1">
      <c r="A168" s="114" t="s">
        <v>76</v>
      </c>
      <c r="B168" s="114"/>
      <c r="C168" s="114"/>
      <c r="D168" s="114"/>
    </row>
    <row r="169" spans="1:8" ht="30">
      <c r="A169" s="37" t="s">
        <v>2</v>
      </c>
      <c r="B169" s="38" t="s">
        <v>3</v>
      </c>
      <c r="C169" s="39" t="s">
        <v>4</v>
      </c>
      <c r="D169" s="117" t="s">
        <v>16</v>
      </c>
      <c r="E169" s="117"/>
      <c r="F169" s="39" t="s">
        <v>49</v>
      </c>
      <c r="G169" s="39" t="s">
        <v>48</v>
      </c>
      <c r="H169" s="63" t="s">
        <v>32</v>
      </c>
    </row>
    <row r="170" spans="1:8" ht="45">
      <c r="A170" s="34">
        <v>1</v>
      </c>
      <c r="B170" s="87">
        <v>60501</v>
      </c>
      <c r="C170" s="5" t="s">
        <v>46</v>
      </c>
      <c r="D170" s="6"/>
      <c r="E170" s="6"/>
      <c r="F170" s="87" t="s">
        <v>30</v>
      </c>
      <c r="G170" s="87">
        <v>3</v>
      </c>
      <c r="H170" s="115">
        <f>G170+G171+G172</f>
        <v>6.3599999999999994</v>
      </c>
    </row>
    <row r="171" spans="1:8" ht="45.75" thickBot="1">
      <c r="A171" s="42">
        <v>2</v>
      </c>
      <c r="B171" s="43">
        <v>60501</v>
      </c>
      <c r="C171" s="43" t="s">
        <v>46</v>
      </c>
      <c r="D171" s="7"/>
      <c r="E171" s="7"/>
      <c r="F171" s="43" t="s">
        <v>30</v>
      </c>
      <c r="G171" s="61">
        <v>3.36</v>
      </c>
      <c r="H171" s="116"/>
    </row>
    <row r="172" spans="1:8" ht="15.75" thickBot="1">
      <c r="A172" s="114" t="s">
        <v>77</v>
      </c>
      <c r="B172" s="114"/>
      <c r="C172" s="114"/>
      <c r="D172" s="114"/>
    </row>
    <row r="173" spans="1:8" ht="30">
      <c r="A173" s="37" t="s">
        <v>2</v>
      </c>
      <c r="B173" s="38" t="s">
        <v>3</v>
      </c>
      <c r="C173" s="39" t="s">
        <v>4</v>
      </c>
      <c r="D173" s="117" t="s">
        <v>16</v>
      </c>
      <c r="E173" s="117"/>
      <c r="F173" s="39" t="s">
        <v>49</v>
      </c>
      <c r="G173" s="39" t="s">
        <v>48</v>
      </c>
      <c r="H173" s="63" t="s">
        <v>32</v>
      </c>
    </row>
    <row r="174" spans="1:8" ht="45">
      <c r="A174" s="34">
        <v>1</v>
      </c>
      <c r="B174" s="87">
        <v>60501</v>
      </c>
      <c r="C174" s="5" t="s">
        <v>46</v>
      </c>
      <c r="D174" s="6"/>
      <c r="E174" s="6"/>
      <c r="F174" s="87" t="s">
        <v>30</v>
      </c>
      <c r="G174" s="87">
        <v>3.9599999999999995</v>
      </c>
      <c r="H174" s="115">
        <f>G174+G175+G176</f>
        <v>15.479999999999999</v>
      </c>
    </row>
    <row r="175" spans="1:8" ht="45">
      <c r="A175" s="41">
        <v>2</v>
      </c>
      <c r="B175" s="5">
        <v>60502</v>
      </c>
      <c r="C175" s="5" t="s">
        <v>78</v>
      </c>
      <c r="D175" s="6"/>
      <c r="E175" s="6"/>
      <c r="F175" s="5" t="s">
        <v>30</v>
      </c>
      <c r="G175" s="87">
        <v>4.68</v>
      </c>
      <c r="H175" s="115"/>
    </row>
    <row r="176" spans="1:8" ht="45.75" thickBot="1">
      <c r="A176" s="42">
        <v>3</v>
      </c>
      <c r="B176" s="43">
        <v>60503</v>
      </c>
      <c r="C176" s="43" t="s">
        <v>79</v>
      </c>
      <c r="D176" s="7"/>
      <c r="E176" s="7"/>
      <c r="F176" s="43" t="s">
        <v>30</v>
      </c>
      <c r="G176" s="61">
        <v>6.84</v>
      </c>
      <c r="H176" s="116"/>
    </row>
    <row r="177" spans="1:8" ht="15.75" thickBot="1">
      <c r="A177" s="114" t="s">
        <v>80</v>
      </c>
      <c r="B177" s="114"/>
      <c r="C177" s="114"/>
      <c r="D177" s="114"/>
    </row>
    <row r="178" spans="1:8" ht="30">
      <c r="A178" s="37" t="s">
        <v>2</v>
      </c>
      <c r="B178" s="38" t="s">
        <v>3</v>
      </c>
      <c r="C178" s="39" t="s">
        <v>4</v>
      </c>
      <c r="D178" s="117" t="s">
        <v>16</v>
      </c>
      <c r="E178" s="117"/>
      <c r="F178" s="39" t="s">
        <v>49</v>
      </c>
      <c r="G178" s="39" t="s">
        <v>48</v>
      </c>
      <c r="H178" s="63" t="s">
        <v>32</v>
      </c>
    </row>
    <row r="179" spans="1:8" ht="45">
      <c r="A179" s="34">
        <v>1</v>
      </c>
      <c r="B179" s="87">
        <v>60501</v>
      </c>
      <c r="C179" s="5" t="s">
        <v>46</v>
      </c>
      <c r="D179" s="6"/>
      <c r="E179" s="6"/>
      <c r="F179" s="87" t="s">
        <v>30</v>
      </c>
      <c r="G179" s="87">
        <v>3.9599999999999995</v>
      </c>
      <c r="H179" s="115">
        <f>G179+G180+G181</f>
        <v>15.479999999999999</v>
      </c>
    </row>
    <row r="180" spans="1:8" ht="45">
      <c r="A180" s="41">
        <v>2</v>
      </c>
      <c r="B180" s="5">
        <v>60502</v>
      </c>
      <c r="C180" s="5" t="s">
        <v>78</v>
      </c>
      <c r="D180" s="6"/>
      <c r="E180" s="6"/>
      <c r="F180" s="5" t="s">
        <v>30</v>
      </c>
      <c r="G180" s="87">
        <v>4.68</v>
      </c>
      <c r="H180" s="115"/>
    </row>
    <row r="181" spans="1:8" ht="45.75" thickBot="1">
      <c r="A181" s="42">
        <v>3</v>
      </c>
      <c r="B181" s="43">
        <v>60503</v>
      </c>
      <c r="C181" s="43" t="s">
        <v>79</v>
      </c>
      <c r="D181" s="7"/>
      <c r="E181" s="7"/>
      <c r="F181" s="43" t="s">
        <v>30</v>
      </c>
      <c r="G181" s="61">
        <v>6.84</v>
      </c>
      <c r="H181" s="116"/>
    </row>
    <row r="182" spans="1:8">
      <c r="A182" s="113" t="s">
        <v>18</v>
      </c>
      <c r="B182" s="113"/>
      <c r="C182" s="113"/>
      <c r="D182" s="8"/>
    </row>
    <row r="183" spans="1:8" ht="15.75" thickBot="1">
      <c r="A183" s="114" t="s">
        <v>81</v>
      </c>
      <c r="B183" s="114"/>
      <c r="C183" s="114"/>
      <c r="D183" s="114"/>
    </row>
    <row r="184" spans="1:8" ht="45">
      <c r="A184" s="45" t="s">
        <v>82</v>
      </c>
      <c r="B184" s="38" t="s">
        <v>3</v>
      </c>
      <c r="C184" s="39" t="s">
        <v>4</v>
      </c>
      <c r="D184" s="117" t="s">
        <v>16</v>
      </c>
      <c r="E184" s="117"/>
      <c r="F184" s="65" t="s">
        <v>28</v>
      </c>
      <c r="G184" s="39" t="s">
        <v>84</v>
      </c>
      <c r="H184" s="63" t="s">
        <v>32</v>
      </c>
    </row>
    <row r="185" spans="1:8" ht="15.75" thickBot="1">
      <c r="A185" s="46">
        <v>1</v>
      </c>
      <c r="B185" s="7">
        <v>60701</v>
      </c>
      <c r="C185" s="7" t="s">
        <v>83</v>
      </c>
      <c r="D185" s="7"/>
      <c r="E185" s="7"/>
      <c r="F185" s="7" t="s">
        <v>30</v>
      </c>
      <c r="G185" s="7">
        <v>91.11</v>
      </c>
      <c r="H185" s="36">
        <v>91.11</v>
      </c>
    </row>
  </sheetData>
  <mergeCells count="101">
    <mergeCell ref="D184:E184"/>
    <mergeCell ref="D159:E159"/>
    <mergeCell ref="D164:E164"/>
    <mergeCell ref="D169:E169"/>
    <mergeCell ref="D173:E173"/>
    <mergeCell ref="D178:E178"/>
    <mergeCell ref="D125:E125"/>
    <mergeCell ref="D130:E130"/>
    <mergeCell ref="D135:E135"/>
    <mergeCell ref="D140:E140"/>
    <mergeCell ref="D145:E145"/>
    <mergeCell ref="A183:D183"/>
    <mergeCell ref="A172:D172"/>
    <mergeCell ref="D88:E88"/>
    <mergeCell ref="D93:E93"/>
    <mergeCell ref="D96:E96"/>
    <mergeCell ref="D100:E100"/>
    <mergeCell ref="D105:E105"/>
    <mergeCell ref="D58:E58"/>
    <mergeCell ref="D61:E61"/>
    <mergeCell ref="D65:E65"/>
    <mergeCell ref="D69:E69"/>
    <mergeCell ref="D73:E73"/>
    <mergeCell ref="A77:D77"/>
    <mergeCell ref="A60:D60"/>
    <mergeCell ref="A64:D64"/>
    <mergeCell ref="H174:H176"/>
    <mergeCell ref="A177:D177"/>
    <mergeCell ref="H179:H181"/>
    <mergeCell ref="A182:C182"/>
    <mergeCell ref="H160:H162"/>
    <mergeCell ref="A163:D163"/>
    <mergeCell ref="H165:H167"/>
    <mergeCell ref="A168:D168"/>
    <mergeCell ref="H170:H171"/>
    <mergeCell ref="H151:H152"/>
    <mergeCell ref="A153:D153"/>
    <mergeCell ref="H155:H157"/>
    <mergeCell ref="A158:D158"/>
    <mergeCell ref="A139:D139"/>
    <mergeCell ref="H141:H143"/>
    <mergeCell ref="A144:D144"/>
    <mergeCell ref="H146:H148"/>
    <mergeCell ref="A149:D149"/>
    <mergeCell ref="D150:E150"/>
    <mergeCell ref="D154:E154"/>
    <mergeCell ref="H126:H128"/>
    <mergeCell ref="A129:D129"/>
    <mergeCell ref="H131:H133"/>
    <mergeCell ref="A134:D134"/>
    <mergeCell ref="H136:H138"/>
    <mergeCell ref="A114:D114"/>
    <mergeCell ref="H116:H118"/>
    <mergeCell ref="A119:D119"/>
    <mergeCell ref="H121:H123"/>
    <mergeCell ref="A124:D124"/>
    <mergeCell ref="D115:E115"/>
    <mergeCell ref="D120:E120"/>
    <mergeCell ref="H101:H103"/>
    <mergeCell ref="A104:D104"/>
    <mergeCell ref="H106:H108"/>
    <mergeCell ref="A109:D109"/>
    <mergeCell ref="H111:H113"/>
    <mergeCell ref="D110:E110"/>
    <mergeCell ref="H89:H91"/>
    <mergeCell ref="A92:D92"/>
    <mergeCell ref="A95:D95"/>
    <mergeCell ref="H97:H98"/>
    <mergeCell ref="A99:D99"/>
    <mergeCell ref="H79:H81"/>
    <mergeCell ref="A82:D82"/>
    <mergeCell ref="H84:H86"/>
    <mergeCell ref="A87:D87"/>
    <mergeCell ref="D78:E78"/>
    <mergeCell ref="D83:E83"/>
    <mergeCell ref="A68:D68"/>
    <mergeCell ref="H70:H71"/>
    <mergeCell ref="A72:D72"/>
    <mergeCell ref="H74:H76"/>
    <mergeCell ref="H62:H63"/>
    <mergeCell ref="H66:H67"/>
    <mergeCell ref="A41:D41"/>
    <mergeCell ref="H43:H48"/>
    <mergeCell ref="A49:D49"/>
    <mergeCell ref="H51:H56"/>
    <mergeCell ref="A57:D57"/>
    <mergeCell ref="D42:E42"/>
    <mergeCell ref="D50:E50"/>
    <mergeCell ref="H26:H31"/>
    <mergeCell ref="H35:H40"/>
    <mergeCell ref="A1:C1"/>
    <mergeCell ref="A2:D2"/>
    <mergeCell ref="D3:E3"/>
    <mergeCell ref="H4:H14"/>
    <mergeCell ref="H17:H22"/>
    <mergeCell ref="D16:E16"/>
    <mergeCell ref="A15:D15"/>
    <mergeCell ref="A24:D24"/>
    <mergeCell ref="A33:D33"/>
    <mergeCell ref="D25:E25"/>
    <mergeCell ref="D34:E34"/>
  </mergeCells>
  <pageMargins left="0.7" right="0.7" top="0.75" bottom="0.75" header="0.3" footer="0.3"/>
  <pageSetup paperSize="9" scale="1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6"/>
  <sheetViews>
    <sheetView rightToLeft="1" topLeftCell="A339" workbookViewId="0">
      <selection activeCell="A109" sqref="A109:H346"/>
    </sheetView>
  </sheetViews>
  <sheetFormatPr defaultRowHeight="15"/>
  <cols>
    <col min="2" max="2" width="13.7109375" customWidth="1"/>
    <col min="3" max="3" width="26.140625" customWidth="1"/>
    <col min="4" max="4" width="3.7109375" customWidth="1"/>
    <col min="5" max="5" width="4.42578125" customWidth="1"/>
    <col min="7" max="7" width="11.7109375" customWidth="1"/>
  </cols>
  <sheetData>
    <row r="1" spans="1:7">
      <c r="A1" s="113" t="s">
        <v>18</v>
      </c>
      <c r="B1" s="113"/>
      <c r="C1" s="113"/>
      <c r="D1" s="8"/>
      <c r="E1" s="8"/>
    </row>
    <row r="2" spans="1:7" ht="15.75" thickBot="1">
      <c r="A2" s="114" t="s">
        <v>85</v>
      </c>
      <c r="B2" s="114"/>
      <c r="C2" s="114"/>
      <c r="D2" s="54"/>
      <c r="E2" s="54"/>
    </row>
    <row r="3" spans="1:7" ht="36">
      <c r="A3" s="51" t="s">
        <v>82</v>
      </c>
      <c r="B3" s="52" t="s">
        <v>3</v>
      </c>
      <c r="C3" s="52" t="s">
        <v>4</v>
      </c>
      <c r="D3" s="123" t="s">
        <v>16</v>
      </c>
      <c r="E3" s="123"/>
      <c r="F3" s="96" t="s">
        <v>104</v>
      </c>
      <c r="G3" s="53" t="s">
        <v>104</v>
      </c>
    </row>
    <row r="4" spans="1:7" ht="75">
      <c r="A4" s="41">
        <v>1</v>
      </c>
      <c r="B4" s="5">
        <v>70202</v>
      </c>
      <c r="C4" s="5" t="s">
        <v>86</v>
      </c>
      <c r="D4" s="5"/>
      <c r="E4" s="5"/>
      <c r="F4" s="5">
        <v>202.21599999999998</v>
      </c>
      <c r="G4" s="115">
        <f>SUM(F4:F21)</f>
        <v>2962.7924000000007</v>
      </c>
    </row>
    <row r="5" spans="1:7" ht="75">
      <c r="A5" s="41">
        <v>2</v>
      </c>
      <c r="B5" s="5">
        <v>70203</v>
      </c>
      <c r="C5" s="5" t="s">
        <v>87</v>
      </c>
      <c r="D5" s="5"/>
      <c r="E5" s="5"/>
      <c r="F5" s="5">
        <v>169.93680000000001</v>
      </c>
      <c r="G5" s="115"/>
    </row>
    <row r="6" spans="1:7" ht="75">
      <c r="A6" s="41">
        <v>3</v>
      </c>
      <c r="B6" s="5">
        <v>70203</v>
      </c>
      <c r="C6" s="5" t="s">
        <v>88</v>
      </c>
      <c r="D6" s="5"/>
      <c r="E6" s="5"/>
      <c r="F6" s="5">
        <v>534.42800000000011</v>
      </c>
      <c r="G6" s="115"/>
    </row>
    <row r="7" spans="1:7" ht="75">
      <c r="A7" s="41">
        <v>4</v>
      </c>
      <c r="B7" s="5">
        <v>70203</v>
      </c>
      <c r="C7" s="5" t="s">
        <v>89</v>
      </c>
      <c r="D7" s="5"/>
      <c r="E7" s="5"/>
      <c r="F7" s="5">
        <v>798.81119999999987</v>
      </c>
      <c r="G7" s="115"/>
    </row>
    <row r="8" spans="1:7" ht="75">
      <c r="A8" s="41">
        <v>5</v>
      </c>
      <c r="B8" s="5">
        <v>70203</v>
      </c>
      <c r="C8" s="5" t="s">
        <v>90</v>
      </c>
      <c r="D8" s="5"/>
      <c r="E8" s="5"/>
      <c r="F8" s="5">
        <v>185.88800000000001</v>
      </c>
      <c r="G8" s="115"/>
    </row>
    <row r="9" spans="1:7" ht="75">
      <c r="A9" s="41">
        <v>6</v>
      </c>
      <c r="B9" s="5">
        <v>70203</v>
      </c>
      <c r="C9" s="5" t="s">
        <v>91</v>
      </c>
      <c r="D9" s="5"/>
      <c r="E9" s="5"/>
      <c r="F9" s="5">
        <v>277.63559999999995</v>
      </c>
      <c r="G9" s="115"/>
    </row>
    <row r="10" spans="1:7" ht="75">
      <c r="A10" s="41">
        <v>7</v>
      </c>
      <c r="B10" s="5">
        <v>70203</v>
      </c>
      <c r="C10" s="5" t="s">
        <v>92</v>
      </c>
      <c r="D10" s="5"/>
      <c r="E10" s="5"/>
      <c r="F10" s="5">
        <v>87.135000000000005</v>
      </c>
      <c r="G10" s="115"/>
    </row>
    <row r="11" spans="1:7" ht="75">
      <c r="A11" s="41">
        <v>8</v>
      </c>
      <c r="B11" s="5">
        <v>70203</v>
      </c>
      <c r="C11" s="5" t="s">
        <v>93</v>
      </c>
      <c r="D11" s="5"/>
      <c r="E11" s="5"/>
      <c r="F11" s="5">
        <v>122.65559999999999</v>
      </c>
      <c r="G11" s="115"/>
    </row>
    <row r="12" spans="1:7" ht="75">
      <c r="A12" s="41">
        <v>9</v>
      </c>
      <c r="B12" s="5">
        <v>70201</v>
      </c>
      <c r="C12" s="5" t="s">
        <v>94</v>
      </c>
      <c r="D12" s="5"/>
      <c r="E12" s="5"/>
      <c r="F12" s="5">
        <v>79.605000000000004</v>
      </c>
      <c r="G12" s="115"/>
    </row>
    <row r="13" spans="1:7" ht="75">
      <c r="A13" s="41">
        <v>10</v>
      </c>
      <c r="B13" s="5">
        <v>70202</v>
      </c>
      <c r="C13" s="5" t="s">
        <v>95</v>
      </c>
      <c r="D13" s="5"/>
      <c r="E13" s="5"/>
      <c r="F13" s="5">
        <v>162.77760000000001</v>
      </c>
      <c r="G13" s="115"/>
    </row>
    <row r="14" spans="1:7" ht="75">
      <c r="A14" s="41">
        <v>11</v>
      </c>
      <c r="B14" s="5">
        <v>70201</v>
      </c>
      <c r="C14" s="5" t="s">
        <v>96</v>
      </c>
      <c r="D14" s="5"/>
      <c r="E14" s="5"/>
      <c r="F14" s="5">
        <v>28.303999999999998</v>
      </c>
      <c r="G14" s="115"/>
    </row>
    <row r="15" spans="1:7" ht="75">
      <c r="A15" s="41">
        <v>12</v>
      </c>
      <c r="B15" s="5">
        <v>70202</v>
      </c>
      <c r="C15" s="5" t="s">
        <v>97</v>
      </c>
      <c r="D15" s="5"/>
      <c r="E15" s="5"/>
      <c r="F15" s="5">
        <v>59.032000000000004</v>
      </c>
      <c r="G15" s="115"/>
    </row>
    <row r="16" spans="1:7" ht="75">
      <c r="A16" s="41">
        <v>13</v>
      </c>
      <c r="B16" s="5">
        <v>70201</v>
      </c>
      <c r="C16" s="5" t="s">
        <v>98</v>
      </c>
      <c r="D16" s="5"/>
      <c r="E16" s="5"/>
      <c r="F16" s="5">
        <v>42.455999999999996</v>
      </c>
      <c r="G16" s="115"/>
    </row>
    <row r="17" spans="1:8" ht="75">
      <c r="A17" s="41">
        <v>14</v>
      </c>
      <c r="B17" s="5">
        <v>70202</v>
      </c>
      <c r="C17" s="5" t="s">
        <v>99</v>
      </c>
      <c r="D17" s="5"/>
      <c r="E17" s="5"/>
      <c r="F17" s="5">
        <v>79.128000000000014</v>
      </c>
      <c r="G17" s="115"/>
    </row>
    <row r="18" spans="1:8" ht="75">
      <c r="A18" s="41">
        <v>15</v>
      </c>
      <c r="B18" s="5">
        <v>70201</v>
      </c>
      <c r="C18" s="5" t="s">
        <v>100</v>
      </c>
      <c r="D18" s="5"/>
      <c r="E18" s="5"/>
      <c r="F18" s="5">
        <v>35.380000000000003</v>
      </c>
      <c r="G18" s="115"/>
    </row>
    <row r="19" spans="1:8" ht="75">
      <c r="A19" s="41">
        <v>16</v>
      </c>
      <c r="B19" s="5">
        <v>70202</v>
      </c>
      <c r="C19" s="5" t="s">
        <v>101</v>
      </c>
      <c r="D19" s="5"/>
      <c r="E19" s="5"/>
      <c r="F19" s="5">
        <v>67.824000000000012</v>
      </c>
      <c r="G19" s="115"/>
    </row>
    <row r="20" spans="1:8" ht="75">
      <c r="A20" s="41">
        <v>17</v>
      </c>
      <c r="B20" s="5">
        <v>70201</v>
      </c>
      <c r="C20" s="5" t="s">
        <v>102</v>
      </c>
      <c r="D20" s="5"/>
      <c r="E20" s="5"/>
      <c r="F20" s="5">
        <v>10.613999999999999</v>
      </c>
      <c r="G20" s="115"/>
    </row>
    <row r="21" spans="1:8" ht="75.75" thickBot="1">
      <c r="A21" s="42">
        <v>18</v>
      </c>
      <c r="B21" s="43">
        <v>70202</v>
      </c>
      <c r="C21" s="43" t="s">
        <v>103</v>
      </c>
      <c r="D21" s="43"/>
      <c r="E21" s="43"/>
      <c r="F21" s="43">
        <v>18.965600000000002</v>
      </c>
      <c r="G21" s="116"/>
    </row>
    <row r="22" spans="1:8">
      <c r="A22" s="113" t="s">
        <v>18</v>
      </c>
      <c r="B22" s="113"/>
      <c r="C22" s="113"/>
      <c r="D22" s="8"/>
    </row>
    <row r="23" spans="1:8" ht="15.75" thickBot="1">
      <c r="A23" s="114" t="s">
        <v>105</v>
      </c>
      <c r="B23" s="114"/>
      <c r="C23" s="114"/>
      <c r="D23" s="114"/>
    </row>
    <row r="24" spans="1:8" ht="30">
      <c r="A24" s="37" t="s">
        <v>2</v>
      </c>
      <c r="B24" s="38" t="s">
        <v>3</v>
      </c>
      <c r="C24" s="39" t="s">
        <v>4</v>
      </c>
      <c r="D24" s="117" t="s">
        <v>16</v>
      </c>
      <c r="E24" s="117"/>
      <c r="F24" s="39" t="s">
        <v>28</v>
      </c>
      <c r="G24" s="39" t="s">
        <v>104</v>
      </c>
      <c r="H24" s="40" t="s">
        <v>104</v>
      </c>
    </row>
    <row r="25" spans="1:8">
      <c r="A25" s="26">
        <v>1</v>
      </c>
      <c r="B25" s="6">
        <v>70102</v>
      </c>
      <c r="C25" s="6" t="s">
        <v>106</v>
      </c>
      <c r="D25" s="6"/>
      <c r="E25" s="6"/>
      <c r="F25" s="6" t="s">
        <v>113</v>
      </c>
      <c r="G25" s="6">
        <v>85.910399999999996</v>
      </c>
      <c r="H25" s="130">
        <f>SUM(G25:G30)</f>
        <v>240.17340000000002</v>
      </c>
    </row>
    <row r="26" spans="1:8">
      <c r="A26" s="26">
        <v>2</v>
      </c>
      <c r="B26" s="6">
        <v>70103</v>
      </c>
      <c r="C26" s="6" t="s">
        <v>107</v>
      </c>
      <c r="D26" s="6"/>
      <c r="E26" s="6"/>
      <c r="F26" s="6" t="s">
        <v>113</v>
      </c>
      <c r="G26" s="6">
        <v>46.494</v>
      </c>
      <c r="H26" s="131"/>
    </row>
    <row r="27" spans="1:8">
      <c r="A27" s="26">
        <v>3</v>
      </c>
      <c r="B27" s="6">
        <v>70103</v>
      </c>
      <c r="C27" s="6" t="s">
        <v>108</v>
      </c>
      <c r="D27" s="6"/>
      <c r="E27" s="6"/>
      <c r="F27" s="6" t="s">
        <v>113</v>
      </c>
      <c r="G27" s="6">
        <v>18.081000000000003</v>
      </c>
      <c r="H27" s="131"/>
    </row>
    <row r="28" spans="1:8">
      <c r="A28" s="26">
        <v>4</v>
      </c>
      <c r="B28" s="6">
        <v>70103</v>
      </c>
      <c r="C28" s="6" t="s">
        <v>109</v>
      </c>
      <c r="D28" s="6"/>
      <c r="E28" s="6"/>
      <c r="F28" s="6" t="s">
        <v>113</v>
      </c>
      <c r="G28" s="6">
        <v>14.390999999999998</v>
      </c>
      <c r="H28" s="131"/>
    </row>
    <row r="29" spans="1:8">
      <c r="A29" s="26">
        <v>5</v>
      </c>
      <c r="B29" s="6">
        <v>70102</v>
      </c>
      <c r="C29" s="6" t="s">
        <v>110</v>
      </c>
      <c r="D29" s="6"/>
      <c r="E29" s="6"/>
      <c r="F29" s="6" t="s">
        <v>113</v>
      </c>
      <c r="G29" s="6">
        <v>6.1230000000000002</v>
      </c>
      <c r="H29" s="131"/>
    </row>
    <row r="30" spans="1:8" ht="15.75" thickBot="1">
      <c r="A30" s="27">
        <v>6</v>
      </c>
      <c r="B30" s="7">
        <v>70101</v>
      </c>
      <c r="C30" s="7" t="s">
        <v>111</v>
      </c>
      <c r="D30" s="7"/>
      <c r="E30" s="7"/>
      <c r="F30" s="7" t="s">
        <v>113</v>
      </c>
      <c r="G30" s="7">
        <v>69.174000000000007</v>
      </c>
      <c r="H30" s="132"/>
    </row>
    <row r="31" spans="1:8">
      <c r="A31" s="113" t="s">
        <v>18</v>
      </c>
      <c r="B31" s="113"/>
      <c r="C31" s="113"/>
      <c r="D31" s="8"/>
    </row>
    <row r="32" spans="1:8" ht="15.75" thickBot="1">
      <c r="A32" s="114" t="s">
        <v>112</v>
      </c>
      <c r="B32" s="114"/>
      <c r="C32" s="114"/>
      <c r="D32" s="114"/>
    </row>
    <row r="33" spans="1:8" ht="30">
      <c r="A33" s="37" t="s">
        <v>2</v>
      </c>
      <c r="B33" s="38" t="s">
        <v>3</v>
      </c>
      <c r="C33" s="39" t="s">
        <v>4</v>
      </c>
      <c r="D33" s="117" t="s">
        <v>16</v>
      </c>
      <c r="E33" s="117"/>
      <c r="F33" s="39" t="s">
        <v>28</v>
      </c>
      <c r="G33" s="39" t="s">
        <v>104</v>
      </c>
      <c r="H33" s="40" t="s">
        <v>104</v>
      </c>
    </row>
    <row r="34" spans="1:8">
      <c r="A34" s="26">
        <v>1</v>
      </c>
      <c r="B34" s="6">
        <v>70102</v>
      </c>
      <c r="C34" s="6" t="s">
        <v>106</v>
      </c>
      <c r="D34" s="6"/>
      <c r="E34" s="6"/>
      <c r="F34" s="6" t="s">
        <v>113</v>
      </c>
      <c r="G34" s="6">
        <v>85.910399999999996</v>
      </c>
      <c r="H34" s="130">
        <f>SUM(G34:G39)</f>
        <v>232.2054</v>
      </c>
    </row>
    <row r="35" spans="1:8">
      <c r="A35" s="26">
        <v>2</v>
      </c>
      <c r="B35" s="6">
        <v>70103</v>
      </c>
      <c r="C35" s="6" t="s">
        <v>107</v>
      </c>
      <c r="D35" s="6"/>
      <c r="E35" s="6"/>
      <c r="F35" s="6" t="s">
        <v>113</v>
      </c>
      <c r="G35" s="6">
        <v>39.852000000000004</v>
      </c>
      <c r="H35" s="131"/>
    </row>
    <row r="36" spans="1:8">
      <c r="A36" s="26">
        <v>3</v>
      </c>
      <c r="B36" s="6">
        <v>70103</v>
      </c>
      <c r="C36" s="6" t="s">
        <v>108</v>
      </c>
      <c r="D36" s="6"/>
      <c r="E36" s="6"/>
      <c r="F36" s="6" t="s">
        <v>113</v>
      </c>
      <c r="G36" s="6">
        <v>18.081000000000003</v>
      </c>
      <c r="H36" s="131"/>
    </row>
    <row r="37" spans="1:8">
      <c r="A37" s="26">
        <v>4</v>
      </c>
      <c r="B37" s="6">
        <v>70103</v>
      </c>
      <c r="C37" s="6" t="s">
        <v>109</v>
      </c>
      <c r="D37" s="6"/>
      <c r="E37" s="6"/>
      <c r="F37" s="6" t="s">
        <v>113</v>
      </c>
      <c r="G37" s="6">
        <v>19.187999999999999</v>
      </c>
      <c r="H37" s="131"/>
    </row>
    <row r="38" spans="1:8">
      <c r="A38" s="26">
        <v>5</v>
      </c>
      <c r="B38" s="6">
        <v>70101</v>
      </c>
      <c r="C38" s="6" t="s">
        <v>111</v>
      </c>
      <c r="D38" s="6"/>
      <c r="E38" s="6"/>
      <c r="F38" s="6" t="s">
        <v>113</v>
      </c>
      <c r="G38" s="6">
        <v>69.174000000000007</v>
      </c>
      <c r="H38" s="131"/>
    </row>
    <row r="39" spans="1:8" ht="15.75" thickBot="1">
      <c r="A39" s="124" t="s">
        <v>18</v>
      </c>
      <c r="B39" s="125"/>
      <c r="C39" s="125"/>
      <c r="D39" s="97"/>
      <c r="E39" s="7"/>
      <c r="F39" s="7" t="s">
        <v>113</v>
      </c>
      <c r="G39" s="7"/>
      <c r="H39" s="132"/>
    </row>
    <row r="40" spans="1:8" ht="15.75" thickBot="1">
      <c r="A40" s="114" t="s">
        <v>114</v>
      </c>
      <c r="B40" s="114"/>
      <c r="C40" s="114"/>
      <c r="D40" s="114"/>
    </row>
    <row r="41" spans="1:8" ht="30">
      <c r="A41" s="37" t="s">
        <v>2</v>
      </c>
      <c r="B41" s="38" t="s">
        <v>3</v>
      </c>
      <c r="C41" s="39" t="s">
        <v>4</v>
      </c>
      <c r="D41" s="117" t="s">
        <v>16</v>
      </c>
      <c r="E41" s="117"/>
      <c r="F41" s="39" t="s">
        <v>28</v>
      </c>
      <c r="G41" s="39" t="s">
        <v>104</v>
      </c>
      <c r="H41" s="40" t="s">
        <v>104</v>
      </c>
    </row>
    <row r="42" spans="1:8">
      <c r="A42" s="26">
        <v>1</v>
      </c>
      <c r="B42" s="6">
        <v>70102</v>
      </c>
      <c r="C42" s="6" t="s">
        <v>106</v>
      </c>
      <c r="D42" s="6"/>
      <c r="E42" s="6"/>
      <c r="F42" s="6" t="s">
        <v>113</v>
      </c>
      <c r="G42" s="6">
        <v>85.910399999999996</v>
      </c>
      <c r="H42" s="115">
        <f>SUM(G42:G47)</f>
        <v>244.97040000000001</v>
      </c>
    </row>
    <row r="43" spans="1:8">
      <c r="A43" s="26">
        <v>2</v>
      </c>
      <c r="B43" s="6">
        <v>70103</v>
      </c>
      <c r="C43" s="6" t="s">
        <v>107</v>
      </c>
      <c r="D43" s="6"/>
      <c r="E43" s="6"/>
      <c r="F43" s="6" t="s">
        <v>113</v>
      </c>
      <c r="G43" s="6">
        <v>46.494</v>
      </c>
      <c r="H43" s="115"/>
    </row>
    <row r="44" spans="1:8">
      <c r="A44" s="26">
        <v>3</v>
      </c>
      <c r="B44" s="6">
        <v>70103</v>
      </c>
      <c r="C44" s="6" t="s">
        <v>108</v>
      </c>
      <c r="D44" s="6"/>
      <c r="E44" s="6"/>
      <c r="F44" s="6" t="s">
        <v>113</v>
      </c>
      <c r="G44" s="6">
        <v>18.081000000000003</v>
      </c>
      <c r="H44" s="115"/>
    </row>
    <row r="45" spans="1:8">
      <c r="A45" s="26">
        <v>4</v>
      </c>
      <c r="B45" s="6">
        <v>70103</v>
      </c>
      <c r="C45" s="6" t="s">
        <v>109</v>
      </c>
      <c r="D45" s="6"/>
      <c r="E45" s="6"/>
      <c r="F45" s="6" t="s">
        <v>113</v>
      </c>
      <c r="G45" s="6">
        <v>19.187999999999999</v>
      </c>
      <c r="H45" s="115"/>
    </row>
    <row r="46" spans="1:8">
      <c r="A46" s="26">
        <v>5</v>
      </c>
      <c r="B46" s="6">
        <v>70102</v>
      </c>
      <c r="C46" s="6" t="s">
        <v>110</v>
      </c>
      <c r="D46" s="6"/>
      <c r="E46" s="6"/>
      <c r="F46" s="6" t="s">
        <v>113</v>
      </c>
      <c r="G46" s="6">
        <v>6.1230000000000002</v>
      </c>
      <c r="H46" s="115"/>
    </row>
    <row r="47" spans="1:8" ht="15.75" thickBot="1">
      <c r="A47" s="27">
        <v>6</v>
      </c>
      <c r="B47" s="7">
        <v>70101</v>
      </c>
      <c r="C47" s="7" t="s">
        <v>111</v>
      </c>
      <c r="D47" s="7"/>
      <c r="E47" s="7"/>
      <c r="F47" s="7" t="s">
        <v>113</v>
      </c>
      <c r="G47" s="7">
        <v>69.174000000000007</v>
      </c>
      <c r="H47" s="116"/>
    </row>
    <row r="48" spans="1:8">
      <c r="A48" s="113" t="s">
        <v>18</v>
      </c>
      <c r="B48" s="113"/>
      <c r="C48" s="113"/>
      <c r="D48" s="8"/>
    </row>
    <row r="49" spans="1:8" ht="15.75" thickBot="1">
      <c r="A49" s="114" t="s">
        <v>117</v>
      </c>
      <c r="B49" s="114"/>
      <c r="C49" s="114"/>
      <c r="D49" s="114"/>
    </row>
    <row r="50" spans="1:8" ht="30">
      <c r="A50" s="37" t="s">
        <v>2</v>
      </c>
      <c r="B50" s="38" t="s">
        <v>3</v>
      </c>
      <c r="C50" s="39" t="s">
        <v>4</v>
      </c>
      <c r="D50" s="117" t="s">
        <v>16</v>
      </c>
      <c r="E50" s="117"/>
      <c r="F50" s="39" t="s">
        <v>28</v>
      </c>
      <c r="G50" s="39" t="s">
        <v>104</v>
      </c>
      <c r="H50" s="40" t="s">
        <v>104</v>
      </c>
    </row>
    <row r="51" spans="1:8">
      <c r="A51" s="26">
        <v>1</v>
      </c>
      <c r="B51" s="6">
        <v>70102</v>
      </c>
      <c r="C51" s="6" t="s">
        <v>106</v>
      </c>
      <c r="D51" s="6"/>
      <c r="E51" s="6"/>
      <c r="F51" s="6" t="s">
        <v>113</v>
      </c>
      <c r="G51" s="6">
        <v>85.910399999999996</v>
      </c>
      <c r="H51" s="115">
        <f>SUM(G51:G56)</f>
        <v>213.5994</v>
      </c>
    </row>
    <row r="52" spans="1:8">
      <c r="A52" s="26">
        <v>2</v>
      </c>
      <c r="B52" s="6">
        <v>70103</v>
      </c>
      <c r="C52" s="6" t="s">
        <v>115</v>
      </c>
      <c r="D52" s="6"/>
      <c r="E52" s="6"/>
      <c r="F52" s="6" t="s">
        <v>113</v>
      </c>
      <c r="G52" s="6">
        <v>30.995999999999999</v>
      </c>
      <c r="H52" s="115"/>
    </row>
    <row r="53" spans="1:8">
      <c r="A53" s="26">
        <v>3</v>
      </c>
      <c r="B53" s="6">
        <v>70102</v>
      </c>
      <c r="C53" s="6" t="s">
        <v>116</v>
      </c>
      <c r="D53" s="6"/>
      <c r="E53" s="6"/>
      <c r="F53" s="6" t="s">
        <v>113</v>
      </c>
      <c r="G53" s="6">
        <v>5.6520000000000001</v>
      </c>
      <c r="H53" s="115"/>
    </row>
    <row r="54" spans="1:8">
      <c r="A54" s="26">
        <v>4</v>
      </c>
      <c r="B54" s="6">
        <v>70103</v>
      </c>
      <c r="C54" s="6" t="s">
        <v>108</v>
      </c>
      <c r="D54" s="6"/>
      <c r="E54" s="6"/>
      <c r="F54" s="6" t="s">
        <v>113</v>
      </c>
      <c r="G54" s="6">
        <v>12.915000000000001</v>
      </c>
      <c r="H54" s="115"/>
    </row>
    <row r="55" spans="1:8">
      <c r="A55" s="26">
        <v>5</v>
      </c>
      <c r="B55" s="6">
        <v>70102</v>
      </c>
      <c r="C55" s="6" t="s">
        <v>109</v>
      </c>
      <c r="D55" s="6"/>
      <c r="E55" s="6"/>
      <c r="F55" s="6" t="s">
        <v>113</v>
      </c>
      <c r="G55" s="6">
        <v>12.246</v>
      </c>
      <c r="H55" s="115"/>
    </row>
    <row r="56" spans="1:8" ht="15.75" thickBot="1">
      <c r="A56" s="27">
        <v>6</v>
      </c>
      <c r="B56" s="7">
        <v>70101</v>
      </c>
      <c r="C56" s="7" t="s">
        <v>111</v>
      </c>
      <c r="D56" s="7"/>
      <c r="E56" s="7"/>
      <c r="F56" s="7" t="s">
        <v>113</v>
      </c>
      <c r="G56" s="7">
        <v>65.88000000000001</v>
      </c>
      <c r="H56" s="116"/>
    </row>
    <row r="57" spans="1:8">
      <c r="A57" s="113" t="s">
        <v>18</v>
      </c>
      <c r="B57" s="113"/>
      <c r="C57" s="113"/>
      <c r="D57" s="8"/>
    </row>
    <row r="58" spans="1:8" ht="15.75" thickBot="1">
      <c r="A58" s="114" t="s">
        <v>118</v>
      </c>
      <c r="B58" s="114"/>
      <c r="C58" s="114"/>
      <c r="D58" s="114"/>
    </row>
    <row r="59" spans="1:8" ht="30">
      <c r="A59" s="37" t="s">
        <v>2</v>
      </c>
      <c r="B59" s="38" t="s">
        <v>3</v>
      </c>
      <c r="C59" s="39" t="s">
        <v>4</v>
      </c>
      <c r="D59" s="117" t="s">
        <v>16</v>
      </c>
      <c r="E59" s="117"/>
      <c r="F59" s="78" t="s">
        <v>28</v>
      </c>
      <c r="G59" s="39" t="s">
        <v>104</v>
      </c>
      <c r="H59" s="40" t="s">
        <v>104</v>
      </c>
    </row>
    <row r="60" spans="1:8">
      <c r="A60" s="26">
        <v>1</v>
      </c>
      <c r="B60" s="6">
        <v>70102</v>
      </c>
      <c r="C60" s="6" t="s">
        <v>106</v>
      </c>
      <c r="D60" s="6"/>
      <c r="E60" s="6"/>
      <c r="F60" s="6" t="s">
        <v>113</v>
      </c>
      <c r="G60" s="6">
        <v>133.76400000000001</v>
      </c>
      <c r="H60" s="115">
        <f>SUM(G60:G65)</f>
        <v>220.57499999999999</v>
      </c>
    </row>
    <row r="61" spans="1:8">
      <c r="A61" s="26">
        <v>2</v>
      </c>
      <c r="B61" s="6">
        <v>70103</v>
      </c>
      <c r="C61" s="6" t="s">
        <v>115</v>
      </c>
      <c r="D61" s="6"/>
      <c r="E61" s="6"/>
      <c r="F61" s="6" t="s">
        <v>113</v>
      </c>
      <c r="G61" s="6">
        <v>22.631999999999998</v>
      </c>
      <c r="H61" s="115"/>
    </row>
    <row r="62" spans="1:8">
      <c r="A62" s="26">
        <v>3</v>
      </c>
      <c r="B62" s="6">
        <v>70103</v>
      </c>
      <c r="C62" s="6" t="s">
        <v>116</v>
      </c>
      <c r="D62" s="6"/>
      <c r="E62" s="6"/>
      <c r="F62" s="6" t="s">
        <v>113</v>
      </c>
      <c r="G62" s="6">
        <v>28.535999999999998</v>
      </c>
      <c r="H62" s="115"/>
    </row>
    <row r="63" spans="1:8">
      <c r="A63" s="26">
        <v>4</v>
      </c>
      <c r="B63" s="6">
        <v>70103</v>
      </c>
      <c r="C63" s="6" t="s">
        <v>108</v>
      </c>
      <c r="D63" s="6"/>
      <c r="E63" s="6"/>
      <c r="F63" s="6" t="s">
        <v>113</v>
      </c>
      <c r="G63" s="6">
        <v>19.926000000000002</v>
      </c>
      <c r="H63" s="115"/>
    </row>
    <row r="64" spans="1:8">
      <c r="A64" s="26">
        <v>5</v>
      </c>
      <c r="B64" s="6">
        <v>70103</v>
      </c>
      <c r="C64" s="6" t="s">
        <v>109</v>
      </c>
      <c r="D64" s="6"/>
      <c r="E64" s="6"/>
      <c r="F64" s="6" t="s">
        <v>113</v>
      </c>
      <c r="G64" s="6">
        <v>9.5939999999999994</v>
      </c>
      <c r="H64" s="115"/>
    </row>
    <row r="65" spans="1:8">
      <c r="A65" s="26">
        <v>6</v>
      </c>
      <c r="B65" s="6">
        <v>70102</v>
      </c>
      <c r="C65" s="6" t="s">
        <v>110</v>
      </c>
      <c r="D65" s="6"/>
      <c r="E65" s="6"/>
      <c r="F65" s="6" t="s">
        <v>113</v>
      </c>
      <c r="G65" s="6">
        <v>6.1230000000000002</v>
      </c>
      <c r="H65" s="115"/>
    </row>
    <row r="66" spans="1:8" ht="15.75" thickBot="1">
      <c r="A66" s="27">
        <v>7</v>
      </c>
      <c r="B66" s="7">
        <v>70101</v>
      </c>
      <c r="C66" s="7" t="s">
        <v>111</v>
      </c>
      <c r="D66" s="7"/>
      <c r="E66" s="7"/>
      <c r="F66" s="6" t="s">
        <v>113</v>
      </c>
      <c r="G66" s="7">
        <v>107.60400000000001</v>
      </c>
      <c r="H66" s="116"/>
    </row>
    <row r="67" spans="1:8">
      <c r="A67" s="113" t="s">
        <v>18</v>
      </c>
      <c r="B67" s="113"/>
      <c r="C67" s="113"/>
      <c r="D67" s="8"/>
    </row>
    <row r="68" spans="1:8" ht="15.75" thickBot="1">
      <c r="A68" s="114" t="s">
        <v>119</v>
      </c>
      <c r="B68" s="114"/>
      <c r="C68" s="114"/>
      <c r="D68" s="114"/>
    </row>
    <row r="69" spans="1:8" ht="30">
      <c r="A69" s="37" t="s">
        <v>2</v>
      </c>
      <c r="B69" s="38" t="s">
        <v>3</v>
      </c>
      <c r="C69" s="39" t="s">
        <v>4</v>
      </c>
      <c r="D69" s="117" t="s">
        <v>16</v>
      </c>
      <c r="E69" s="117"/>
      <c r="F69" s="78" t="s">
        <v>28</v>
      </c>
      <c r="G69" s="39" t="s">
        <v>104</v>
      </c>
      <c r="H69" s="40" t="s">
        <v>104</v>
      </c>
    </row>
    <row r="70" spans="1:8">
      <c r="A70" s="26">
        <v>1</v>
      </c>
      <c r="B70" s="6">
        <v>70102</v>
      </c>
      <c r="C70" s="6" t="s">
        <v>106</v>
      </c>
      <c r="D70" s="6"/>
      <c r="E70" s="6"/>
      <c r="F70" s="6" t="s">
        <v>113</v>
      </c>
      <c r="G70" s="6">
        <v>133.76400000000001</v>
      </c>
      <c r="H70" s="115">
        <f>SUM(G70:G75)</f>
        <v>245.536</v>
      </c>
    </row>
    <row r="71" spans="1:8">
      <c r="A71" s="26">
        <v>2</v>
      </c>
      <c r="B71" s="6">
        <v>70103</v>
      </c>
      <c r="C71" s="6" t="s">
        <v>115</v>
      </c>
      <c r="D71" s="6"/>
      <c r="E71" s="6"/>
      <c r="F71" s="6" t="s">
        <v>113</v>
      </c>
      <c r="G71" s="6">
        <v>22.631999999999998</v>
      </c>
      <c r="H71" s="115"/>
    </row>
    <row r="72" spans="1:8">
      <c r="A72" s="26">
        <v>3</v>
      </c>
      <c r="B72" s="6">
        <v>70103</v>
      </c>
      <c r="C72" s="6" t="s">
        <v>116</v>
      </c>
      <c r="D72" s="6"/>
      <c r="E72" s="6"/>
      <c r="F72" s="6" t="s">
        <v>113</v>
      </c>
      <c r="G72" s="6">
        <v>42.803999999999995</v>
      </c>
      <c r="H72" s="115"/>
    </row>
    <row r="73" spans="1:8">
      <c r="A73" s="26">
        <v>4</v>
      </c>
      <c r="B73" s="6">
        <v>70102</v>
      </c>
      <c r="C73" s="6" t="s">
        <v>120</v>
      </c>
      <c r="D73" s="6"/>
      <c r="E73" s="6"/>
      <c r="F73" s="6" t="s">
        <v>113</v>
      </c>
      <c r="G73" s="6">
        <v>7.2219999999999995</v>
      </c>
      <c r="H73" s="115"/>
    </row>
    <row r="74" spans="1:8">
      <c r="A74" s="26">
        <v>5</v>
      </c>
      <c r="B74" s="6">
        <v>70103</v>
      </c>
      <c r="C74" s="6" t="s">
        <v>108</v>
      </c>
      <c r="D74" s="6"/>
      <c r="E74" s="6"/>
      <c r="F74" s="6" t="s">
        <v>113</v>
      </c>
      <c r="G74" s="6">
        <v>19.926000000000002</v>
      </c>
      <c r="H74" s="115"/>
    </row>
    <row r="75" spans="1:8">
      <c r="A75" s="26">
        <v>6</v>
      </c>
      <c r="B75" s="6">
        <v>70103</v>
      </c>
      <c r="C75" s="6" t="s">
        <v>109</v>
      </c>
      <c r="D75" s="6"/>
      <c r="E75" s="6"/>
      <c r="F75" s="6" t="s">
        <v>113</v>
      </c>
      <c r="G75" s="6">
        <v>19.187999999999999</v>
      </c>
      <c r="H75" s="115"/>
    </row>
    <row r="76" spans="1:8" ht="15.75" thickBot="1">
      <c r="A76" s="27">
        <v>7</v>
      </c>
      <c r="B76" s="7">
        <v>70101</v>
      </c>
      <c r="C76" s="7" t="s">
        <v>111</v>
      </c>
      <c r="D76" s="7"/>
      <c r="E76" s="7"/>
      <c r="F76" s="6" t="s">
        <v>113</v>
      </c>
      <c r="G76" s="7">
        <v>107.60400000000001</v>
      </c>
      <c r="H76" s="116"/>
    </row>
    <row r="77" spans="1:8">
      <c r="A77" s="113" t="s">
        <v>18</v>
      </c>
      <c r="B77" s="113"/>
      <c r="C77" s="113"/>
      <c r="D77" s="8"/>
    </row>
    <row r="78" spans="1:8" ht="15.75" thickBot="1">
      <c r="A78" s="114" t="s">
        <v>121</v>
      </c>
      <c r="B78" s="114"/>
      <c r="C78" s="114"/>
      <c r="D78" s="114"/>
    </row>
    <row r="79" spans="1:8" ht="30">
      <c r="A79" s="37" t="s">
        <v>2</v>
      </c>
      <c r="B79" s="38" t="s">
        <v>3</v>
      </c>
      <c r="C79" s="39" t="s">
        <v>4</v>
      </c>
      <c r="D79" s="117" t="s">
        <v>16</v>
      </c>
      <c r="E79" s="117"/>
      <c r="F79" s="78" t="s">
        <v>28</v>
      </c>
      <c r="G79" s="39" t="s">
        <v>104</v>
      </c>
      <c r="H79" s="40" t="s">
        <v>104</v>
      </c>
    </row>
    <row r="80" spans="1:8">
      <c r="A80" s="26">
        <v>1</v>
      </c>
      <c r="B80" s="6">
        <v>70102</v>
      </c>
      <c r="C80" s="6" t="s">
        <v>106</v>
      </c>
      <c r="D80" s="6"/>
      <c r="E80" s="6"/>
      <c r="F80" s="6" t="s">
        <v>113</v>
      </c>
      <c r="G80" s="6">
        <v>133.76400000000001</v>
      </c>
      <c r="H80" s="115">
        <f>SUM(G80:G85)</f>
        <v>369.726</v>
      </c>
    </row>
    <row r="81" spans="1:8">
      <c r="A81" s="26">
        <v>2</v>
      </c>
      <c r="B81" s="6">
        <v>70103</v>
      </c>
      <c r="C81" s="6" t="s">
        <v>115</v>
      </c>
      <c r="D81" s="6"/>
      <c r="E81" s="6"/>
      <c r="F81" s="6" t="s">
        <v>113</v>
      </c>
      <c r="G81" s="6">
        <v>39.605999999999995</v>
      </c>
      <c r="H81" s="115"/>
    </row>
    <row r="82" spans="1:8">
      <c r="A82" s="26">
        <v>3</v>
      </c>
      <c r="B82" s="6">
        <v>70103</v>
      </c>
      <c r="C82" s="6" t="s">
        <v>116</v>
      </c>
      <c r="D82" s="6"/>
      <c r="E82" s="6"/>
      <c r="F82" s="6" t="s">
        <v>113</v>
      </c>
      <c r="G82" s="6">
        <v>49.937999999999995</v>
      </c>
      <c r="H82" s="115"/>
    </row>
    <row r="83" spans="1:8">
      <c r="A83" s="26">
        <v>4</v>
      </c>
      <c r="B83" s="6">
        <v>70103</v>
      </c>
      <c r="C83" s="6" t="s">
        <v>108</v>
      </c>
      <c r="D83" s="6"/>
      <c r="E83" s="6"/>
      <c r="F83" s="6" t="s">
        <v>113</v>
      </c>
      <c r="G83" s="6">
        <v>26.568000000000001</v>
      </c>
      <c r="H83" s="115"/>
    </row>
    <row r="84" spans="1:8">
      <c r="A84" s="26">
        <v>5</v>
      </c>
      <c r="B84" s="6">
        <v>70102</v>
      </c>
      <c r="C84" s="6" t="s">
        <v>109</v>
      </c>
      <c r="D84" s="6"/>
      <c r="E84" s="6"/>
      <c r="F84" s="6" t="s">
        <v>113</v>
      </c>
      <c r="G84" s="6">
        <v>12.246</v>
      </c>
      <c r="H84" s="115"/>
    </row>
    <row r="85" spans="1:8" ht="15.75" thickBot="1">
      <c r="A85" s="27">
        <v>6</v>
      </c>
      <c r="B85" s="7">
        <v>70101</v>
      </c>
      <c r="C85" s="7" t="s">
        <v>111</v>
      </c>
      <c r="D85" s="7"/>
      <c r="E85" s="7"/>
      <c r="F85" s="6" t="s">
        <v>113</v>
      </c>
      <c r="G85" s="7">
        <v>107.60400000000001</v>
      </c>
      <c r="H85" s="116"/>
    </row>
    <row r="86" spans="1:8">
      <c r="A86" s="113" t="s">
        <v>18</v>
      </c>
      <c r="B86" s="113"/>
      <c r="C86" s="113"/>
      <c r="D86" s="8"/>
    </row>
    <row r="87" spans="1:8" ht="15.75" thickBot="1">
      <c r="A87" s="114" t="s">
        <v>122</v>
      </c>
      <c r="B87" s="114"/>
      <c r="C87" s="114"/>
      <c r="D87" s="114"/>
    </row>
    <row r="88" spans="1:8" ht="30">
      <c r="A88" s="37" t="s">
        <v>2</v>
      </c>
      <c r="B88" s="38" t="s">
        <v>3</v>
      </c>
      <c r="C88" s="39" t="s">
        <v>4</v>
      </c>
      <c r="D88" s="117" t="s">
        <v>16</v>
      </c>
      <c r="E88" s="117"/>
      <c r="F88" s="78" t="s">
        <v>28</v>
      </c>
      <c r="G88" s="39" t="s">
        <v>104</v>
      </c>
      <c r="H88" s="40" t="s">
        <v>104</v>
      </c>
    </row>
    <row r="89" spans="1:8">
      <c r="A89" s="26">
        <v>1</v>
      </c>
      <c r="B89" s="6">
        <v>70102</v>
      </c>
      <c r="C89" s="6" t="s">
        <v>106</v>
      </c>
      <c r="D89" s="6"/>
      <c r="E89" s="6"/>
      <c r="F89" s="6" t="s">
        <v>113</v>
      </c>
      <c r="G89" s="6">
        <v>63.114000000000004</v>
      </c>
      <c r="H89" s="115">
        <f>SUM(G89:G94)</f>
        <v>154.64699999999999</v>
      </c>
    </row>
    <row r="90" spans="1:8" ht="15.75" thickBot="1">
      <c r="A90" s="27">
        <v>2</v>
      </c>
      <c r="B90" s="7">
        <v>70101</v>
      </c>
      <c r="C90" s="7" t="s">
        <v>111</v>
      </c>
      <c r="D90" s="7"/>
      <c r="E90" s="7"/>
      <c r="F90" s="6" t="s">
        <v>113</v>
      </c>
      <c r="G90" s="7">
        <v>26.535</v>
      </c>
      <c r="H90" s="116"/>
    </row>
    <row r="91" spans="1:8">
      <c r="A91" s="113" t="s">
        <v>18</v>
      </c>
      <c r="B91" s="113"/>
      <c r="C91" s="113"/>
      <c r="D91" s="8"/>
    </row>
    <row r="92" spans="1:8" ht="15.75" thickBot="1">
      <c r="A92" s="114" t="s">
        <v>123</v>
      </c>
      <c r="B92" s="114"/>
      <c r="C92" s="114"/>
      <c r="D92" s="114"/>
    </row>
    <row r="93" spans="1:8" ht="30">
      <c r="A93" s="37" t="s">
        <v>2</v>
      </c>
      <c r="B93" s="38" t="s">
        <v>3</v>
      </c>
      <c r="C93" s="39" t="s">
        <v>4</v>
      </c>
      <c r="D93" s="117" t="s">
        <v>16</v>
      </c>
      <c r="E93" s="117"/>
      <c r="F93" s="78" t="s">
        <v>28</v>
      </c>
      <c r="G93" s="39" t="s">
        <v>104</v>
      </c>
      <c r="H93" s="40" t="s">
        <v>104</v>
      </c>
    </row>
    <row r="94" spans="1:8">
      <c r="A94" s="26">
        <v>1</v>
      </c>
      <c r="B94" s="6">
        <v>70102</v>
      </c>
      <c r="C94" s="6" t="s">
        <v>106</v>
      </c>
      <c r="D94" s="6"/>
      <c r="E94" s="6"/>
      <c r="F94" s="6" t="s">
        <v>113</v>
      </c>
      <c r="G94" s="6">
        <v>64.998000000000005</v>
      </c>
      <c r="H94" s="115">
        <f>SUM(G94:G99)</f>
        <v>183.24950000000001</v>
      </c>
    </row>
    <row r="95" spans="1:8">
      <c r="A95" s="26">
        <v>2</v>
      </c>
      <c r="B95" s="6">
        <v>70103</v>
      </c>
      <c r="C95" s="6" t="s">
        <v>115</v>
      </c>
      <c r="D95" s="6"/>
      <c r="E95" s="6"/>
      <c r="F95" s="6" t="s">
        <v>113</v>
      </c>
      <c r="G95" s="6">
        <v>34.44</v>
      </c>
      <c r="H95" s="115"/>
    </row>
    <row r="96" spans="1:8">
      <c r="A96" s="26">
        <v>4</v>
      </c>
      <c r="B96" s="6">
        <v>70103</v>
      </c>
      <c r="C96" s="6" t="s">
        <v>108</v>
      </c>
      <c r="D96" s="6"/>
      <c r="E96" s="6"/>
      <c r="F96" s="6" t="s">
        <v>113</v>
      </c>
      <c r="G96" s="6">
        <v>20.664000000000001</v>
      </c>
      <c r="H96" s="115"/>
    </row>
    <row r="97" spans="1:8">
      <c r="A97" s="26">
        <v>5</v>
      </c>
      <c r="B97" s="6">
        <v>70103</v>
      </c>
      <c r="C97" s="6" t="s">
        <v>109</v>
      </c>
      <c r="D97" s="6"/>
      <c r="E97" s="6"/>
      <c r="F97" s="6" t="s">
        <v>113</v>
      </c>
      <c r="G97" s="6">
        <v>13.737500000000001</v>
      </c>
      <c r="H97" s="115"/>
    </row>
    <row r="98" spans="1:8" ht="15.75" thickBot="1">
      <c r="A98" s="27">
        <v>6</v>
      </c>
      <c r="B98" s="7">
        <v>70101</v>
      </c>
      <c r="C98" s="7" t="s">
        <v>111</v>
      </c>
      <c r="D98" s="7"/>
      <c r="E98" s="7"/>
      <c r="F98" s="6" t="s">
        <v>113</v>
      </c>
      <c r="G98" s="7">
        <v>49.410000000000004</v>
      </c>
      <c r="H98" s="116"/>
    </row>
    <row r="99" spans="1:8">
      <c r="A99" s="113" t="s">
        <v>18</v>
      </c>
      <c r="B99" s="113"/>
      <c r="C99" s="113"/>
      <c r="D99" s="8"/>
    </row>
    <row r="100" spans="1:8" ht="15.75" thickBot="1">
      <c r="A100" s="114" t="s">
        <v>124</v>
      </c>
      <c r="B100" s="114"/>
      <c r="C100" s="114"/>
      <c r="D100" s="114"/>
    </row>
    <row r="101" spans="1:8" ht="30">
      <c r="A101" s="37" t="s">
        <v>2</v>
      </c>
      <c r="B101" s="38" t="s">
        <v>3</v>
      </c>
      <c r="C101" s="39" t="s">
        <v>4</v>
      </c>
      <c r="D101" s="117" t="s">
        <v>16</v>
      </c>
      <c r="E101" s="117"/>
      <c r="F101" s="78" t="s">
        <v>28</v>
      </c>
      <c r="G101" s="39" t="s">
        <v>104</v>
      </c>
      <c r="H101" s="40" t="s">
        <v>104</v>
      </c>
    </row>
    <row r="102" spans="1:8">
      <c r="A102" s="26">
        <v>1</v>
      </c>
      <c r="B102" s="6">
        <v>70102</v>
      </c>
      <c r="C102" s="6" t="s">
        <v>106</v>
      </c>
      <c r="D102" s="6"/>
      <c r="E102" s="6"/>
      <c r="F102" s="6" t="s">
        <v>113</v>
      </c>
      <c r="G102" s="6">
        <v>96.272400000000005</v>
      </c>
      <c r="H102" s="115">
        <f>SUM(G102:G107)</f>
        <v>184.37639999999999</v>
      </c>
    </row>
    <row r="103" spans="1:8">
      <c r="A103" s="26">
        <v>2</v>
      </c>
      <c r="B103" s="6">
        <v>70103</v>
      </c>
      <c r="C103" s="6" t="s">
        <v>115</v>
      </c>
      <c r="D103" s="6"/>
      <c r="E103" s="6"/>
      <c r="F103" s="6" t="s">
        <v>113</v>
      </c>
      <c r="G103" s="6">
        <v>46.494</v>
      </c>
      <c r="H103" s="115"/>
    </row>
    <row r="104" spans="1:8">
      <c r="A104" s="26">
        <v>3</v>
      </c>
      <c r="B104" s="6">
        <v>70103</v>
      </c>
      <c r="C104" s="6" t="s">
        <v>108</v>
      </c>
      <c r="D104" s="6"/>
      <c r="E104" s="6"/>
      <c r="F104" s="6" t="s">
        <v>113</v>
      </c>
      <c r="G104" s="6">
        <v>12.915000000000001</v>
      </c>
      <c r="H104" s="115"/>
    </row>
    <row r="105" spans="1:8">
      <c r="A105" s="26">
        <v>4</v>
      </c>
      <c r="B105" s="6">
        <v>70103</v>
      </c>
      <c r="C105" s="6" t="s">
        <v>109</v>
      </c>
      <c r="D105" s="6"/>
      <c r="E105" s="6"/>
      <c r="F105" s="6" t="s">
        <v>113</v>
      </c>
      <c r="G105" s="6">
        <v>14.390999999999998</v>
      </c>
      <c r="H105" s="115"/>
    </row>
    <row r="106" spans="1:8">
      <c r="A106" s="26">
        <v>5</v>
      </c>
      <c r="B106" s="6">
        <v>70102</v>
      </c>
      <c r="C106" s="6" t="s">
        <v>110</v>
      </c>
      <c r="D106" s="6"/>
      <c r="E106" s="6"/>
      <c r="F106" s="6" t="s">
        <v>113</v>
      </c>
      <c r="G106" s="6">
        <v>4.71</v>
      </c>
      <c r="H106" s="115"/>
    </row>
    <row r="107" spans="1:8">
      <c r="A107" s="26">
        <v>6</v>
      </c>
      <c r="B107" s="6">
        <v>70103</v>
      </c>
      <c r="C107" s="6" t="s">
        <v>125</v>
      </c>
      <c r="D107" s="6"/>
      <c r="E107" s="6"/>
      <c r="F107" s="6" t="s">
        <v>113</v>
      </c>
      <c r="G107" s="6">
        <v>9.5939999999999994</v>
      </c>
      <c r="H107" s="115"/>
    </row>
    <row r="108" spans="1:8" ht="15.75" thickBot="1">
      <c r="A108" s="27">
        <v>7</v>
      </c>
      <c r="B108" s="7">
        <v>70101</v>
      </c>
      <c r="C108" s="7" t="s">
        <v>111</v>
      </c>
      <c r="D108" s="7"/>
      <c r="E108" s="7"/>
      <c r="F108" s="6" t="s">
        <v>113</v>
      </c>
      <c r="G108" s="7">
        <v>75.762</v>
      </c>
      <c r="H108" s="116"/>
    </row>
    <row r="109" spans="1:8">
      <c r="A109" s="113" t="s">
        <v>18</v>
      </c>
      <c r="B109" s="113"/>
      <c r="C109" s="113"/>
      <c r="D109" s="8"/>
    </row>
    <row r="110" spans="1:8" ht="15.75" thickBot="1">
      <c r="A110" s="114" t="s">
        <v>126</v>
      </c>
      <c r="B110" s="114"/>
      <c r="C110" s="114"/>
      <c r="D110" s="114"/>
    </row>
    <row r="111" spans="1:8" ht="30">
      <c r="A111" s="37" t="s">
        <v>2</v>
      </c>
      <c r="B111" s="38" t="s">
        <v>3</v>
      </c>
      <c r="C111" s="39" t="s">
        <v>4</v>
      </c>
      <c r="D111" s="117" t="s">
        <v>16</v>
      </c>
      <c r="E111" s="117"/>
      <c r="F111" s="78" t="s">
        <v>28</v>
      </c>
      <c r="G111" s="39" t="s">
        <v>104</v>
      </c>
      <c r="H111" s="40" t="s">
        <v>104</v>
      </c>
    </row>
    <row r="112" spans="1:8">
      <c r="A112" s="26">
        <v>1</v>
      </c>
      <c r="B112" s="6">
        <v>70102</v>
      </c>
      <c r="C112" s="6" t="s">
        <v>106</v>
      </c>
      <c r="D112" s="6"/>
      <c r="E112" s="6"/>
      <c r="F112" s="6" t="s">
        <v>113</v>
      </c>
      <c r="G112" s="6">
        <v>96.272400000000005</v>
      </c>
      <c r="H112" s="115">
        <f>SUM(G112:G117)</f>
        <v>251.36939999999998</v>
      </c>
    </row>
    <row r="113" spans="1:8">
      <c r="A113" s="26">
        <v>2</v>
      </c>
      <c r="B113" s="6">
        <v>70103</v>
      </c>
      <c r="C113" s="6" t="s">
        <v>115</v>
      </c>
      <c r="D113" s="6"/>
      <c r="E113" s="6"/>
      <c r="F113" s="6" t="s">
        <v>113</v>
      </c>
      <c r="G113" s="6">
        <v>39.852000000000004</v>
      </c>
      <c r="H113" s="115"/>
    </row>
    <row r="114" spans="1:8">
      <c r="A114" s="26">
        <v>3</v>
      </c>
      <c r="B114" s="6">
        <v>70103</v>
      </c>
      <c r="C114" s="6" t="s">
        <v>108</v>
      </c>
      <c r="D114" s="6"/>
      <c r="E114" s="6"/>
      <c r="F114" s="6" t="s">
        <v>113</v>
      </c>
      <c r="G114" s="6">
        <v>12.915000000000001</v>
      </c>
      <c r="H114" s="115"/>
    </row>
    <row r="115" spans="1:8">
      <c r="A115" s="26">
        <v>4</v>
      </c>
      <c r="B115" s="6">
        <v>70103</v>
      </c>
      <c r="C115" s="6" t="s">
        <v>109</v>
      </c>
      <c r="D115" s="6"/>
      <c r="E115" s="6"/>
      <c r="F115" s="6" t="s">
        <v>113</v>
      </c>
      <c r="G115" s="6">
        <v>19.187999999999999</v>
      </c>
      <c r="H115" s="115"/>
    </row>
    <row r="116" spans="1:8">
      <c r="A116" s="26">
        <v>5</v>
      </c>
      <c r="B116" s="6">
        <v>70103</v>
      </c>
      <c r="C116" s="6" t="s">
        <v>110</v>
      </c>
      <c r="D116" s="6"/>
      <c r="E116" s="6"/>
      <c r="F116" s="6" t="s">
        <v>113</v>
      </c>
      <c r="G116" s="6">
        <v>7.38</v>
      </c>
      <c r="H116" s="115"/>
    </row>
    <row r="117" spans="1:8" ht="15.75" thickBot="1">
      <c r="A117" s="27">
        <v>6</v>
      </c>
      <c r="B117" s="7">
        <v>70101</v>
      </c>
      <c r="C117" s="7" t="s">
        <v>111</v>
      </c>
      <c r="D117" s="7"/>
      <c r="E117" s="7"/>
      <c r="F117" s="6" t="s">
        <v>113</v>
      </c>
      <c r="G117" s="7">
        <v>75.762</v>
      </c>
      <c r="H117" s="116"/>
    </row>
    <row r="118" spans="1:8">
      <c r="A118" s="113" t="s">
        <v>18</v>
      </c>
      <c r="B118" s="113"/>
      <c r="C118" s="113"/>
      <c r="D118" s="8"/>
    </row>
    <row r="119" spans="1:8" ht="15.75" thickBot="1">
      <c r="A119" s="114" t="s">
        <v>127</v>
      </c>
      <c r="B119" s="114"/>
      <c r="C119" s="114"/>
      <c r="D119" s="114"/>
    </row>
    <row r="120" spans="1:8" ht="30">
      <c r="A120" s="37" t="s">
        <v>2</v>
      </c>
      <c r="B120" s="38" t="s">
        <v>3</v>
      </c>
      <c r="C120" s="39" t="s">
        <v>4</v>
      </c>
      <c r="D120" s="117" t="s">
        <v>16</v>
      </c>
      <c r="E120" s="117"/>
      <c r="F120" s="78" t="s">
        <v>28</v>
      </c>
      <c r="G120" s="39" t="s">
        <v>104</v>
      </c>
      <c r="H120" s="40" t="s">
        <v>104</v>
      </c>
    </row>
    <row r="121" spans="1:8">
      <c r="A121" s="26">
        <v>1</v>
      </c>
      <c r="B121" s="6">
        <v>70102</v>
      </c>
      <c r="C121" s="6" t="s">
        <v>106</v>
      </c>
      <c r="D121" s="6"/>
      <c r="E121" s="6"/>
      <c r="F121" s="6" t="s">
        <v>113</v>
      </c>
      <c r="G121" s="6">
        <v>96.272400000000005</v>
      </c>
      <c r="H121" s="115">
        <f>SUM(G121:G126)</f>
        <v>188.37239999999997</v>
      </c>
    </row>
    <row r="122" spans="1:8">
      <c r="A122" s="26">
        <v>2</v>
      </c>
      <c r="B122" s="6">
        <v>70103</v>
      </c>
      <c r="C122" s="6" t="s">
        <v>115</v>
      </c>
      <c r="D122" s="6"/>
      <c r="E122" s="6"/>
      <c r="F122" s="6" t="s">
        <v>113</v>
      </c>
      <c r="G122" s="6">
        <v>46.494</v>
      </c>
      <c r="H122" s="115"/>
    </row>
    <row r="123" spans="1:8">
      <c r="A123" s="26">
        <v>3</v>
      </c>
      <c r="B123" s="6">
        <v>70103</v>
      </c>
      <c r="C123" s="6" t="s">
        <v>108</v>
      </c>
      <c r="D123" s="6"/>
      <c r="E123" s="6"/>
      <c r="F123" s="6" t="s">
        <v>113</v>
      </c>
      <c r="G123" s="6">
        <v>12.915000000000001</v>
      </c>
      <c r="H123" s="115"/>
    </row>
    <row r="124" spans="1:8">
      <c r="A124" s="26">
        <v>4</v>
      </c>
      <c r="B124" s="6">
        <v>70103</v>
      </c>
      <c r="C124" s="6" t="s">
        <v>109</v>
      </c>
      <c r="D124" s="6"/>
      <c r="E124" s="6"/>
      <c r="F124" s="6" t="s">
        <v>113</v>
      </c>
      <c r="G124" s="6">
        <v>19.187999999999999</v>
      </c>
      <c r="H124" s="115"/>
    </row>
    <row r="125" spans="1:8">
      <c r="A125" s="26">
        <v>5</v>
      </c>
      <c r="B125" s="6">
        <v>70102</v>
      </c>
      <c r="C125" s="6" t="s">
        <v>110</v>
      </c>
      <c r="D125" s="6"/>
      <c r="E125" s="6"/>
      <c r="F125" s="6" t="s">
        <v>113</v>
      </c>
      <c r="G125" s="6">
        <v>6.1230000000000002</v>
      </c>
      <c r="H125" s="115"/>
    </row>
    <row r="126" spans="1:8">
      <c r="A126" s="26">
        <v>6</v>
      </c>
      <c r="B126" s="6">
        <v>70103</v>
      </c>
      <c r="C126" s="6" t="s">
        <v>125</v>
      </c>
      <c r="D126" s="6"/>
      <c r="E126" s="6"/>
      <c r="F126" s="6" t="s">
        <v>113</v>
      </c>
      <c r="G126" s="6">
        <v>7.38</v>
      </c>
      <c r="H126" s="115"/>
    </row>
    <row r="127" spans="1:8" ht="15.75" thickBot="1">
      <c r="A127" s="27">
        <v>7</v>
      </c>
      <c r="B127" s="7">
        <v>70101</v>
      </c>
      <c r="C127" s="7" t="s">
        <v>111</v>
      </c>
      <c r="D127" s="7"/>
      <c r="E127" s="7"/>
      <c r="F127" s="6" t="s">
        <v>113</v>
      </c>
      <c r="G127" s="7">
        <v>75.762</v>
      </c>
      <c r="H127" s="116"/>
    </row>
    <row r="128" spans="1:8">
      <c r="A128" s="113" t="s">
        <v>18</v>
      </c>
      <c r="B128" s="113"/>
      <c r="C128" s="113"/>
      <c r="D128" s="8"/>
    </row>
    <row r="129" spans="1:8" ht="15.75" thickBot="1">
      <c r="A129" s="114" t="s">
        <v>128</v>
      </c>
      <c r="B129" s="114"/>
      <c r="C129" s="114"/>
      <c r="D129" s="114"/>
    </row>
    <row r="130" spans="1:8" ht="30">
      <c r="A130" s="37" t="s">
        <v>2</v>
      </c>
      <c r="B130" s="38" t="s">
        <v>3</v>
      </c>
      <c r="C130" s="39" t="s">
        <v>4</v>
      </c>
      <c r="D130" s="117" t="s">
        <v>16</v>
      </c>
      <c r="E130" s="117"/>
      <c r="F130" s="78" t="s">
        <v>28</v>
      </c>
      <c r="G130" s="39" t="s">
        <v>104</v>
      </c>
      <c r="H130" s="40" t="s">
        <v>104</v>
      </c>
    </row>
    <row r="131" spans="1:8">
      <c r="A131" s="26">
        <v>1</v>
      </c>
      <c r="B131" s="6">
        <v>70102</v>
      </c>
      <c r="C131" s="6" t="s">
        <v>106</v>
      </c>
      <c r="D131" s="6"/>
      <c r="E131" s="6"/>
      <c r="F131" s="6" t="s">
        <v>113</v>
      </c>
      <c r="G131" s="6">
        <v>69.707999999999998</v>
      </c>
      <c r="H131" s="115">
        <f>SUM(G131:G136)</f>
        <v>119.80499999999999</v>
      </c>
    </row>
    <row r="132" spans="1:8">
      <c r="A132" s="26">
        <v>2</v>
      </c>
      <c r="B132" s="6">
        <v>70103</v>
      </c>
      <c r="C132" s="6" t="s">
        <v>115</v>
      </c>
      <c r="D132" s="6"/>
      <c r="E132" s="6"/>
      <c r="F132" s="6" t="s">
        <v>113</v>
      </c>
      <c r="G132" s="6">
        <v>22.14</v>
      </c>
      <c r="H132" s="115"/>
    </row>
    <row r="133" spans="1:8">
      <c r="A133" s="26">
        <v>3</v>
      </c>
      <c r="B133" s="6">
        <v>70103</v>
      </c>
      <c r="C133" s="6" t="s">
        <v>108</v>
      </c>
      <c r="D133" s="6"/>
      <c r="E133" s="6"/>
      <c r="F133" s="6" t="s">
        <v>113</v>
      </c>
      <c r="G133" s="6">
        <v>12.915000000000001</v>
      </c>
      <c r="H133" s="115"/>
    </row>
    <row r="134" spans="1:8">
      <c r="A134" s="26">
        <v>4</v>
      </c>
      <c r="B134" s="6">
        <v>70103</v>
      </c>
      <c r="C134" s="6" t="s">
        <v>109</v>
      </c>
      <c r="D134" s="6"/>
      <c r="E134" s="6"/>
      <c r="F134" s="6" t="s">
        <v>113</v>
      </c>
      <c r="G134" s="6">
        <v>5.1660000000000004</v>
      </c>
      <c r="H134" s="115"/>
    </row>
    <row r="135" spans="1:8">
      <c r="A135" s="26">
        <v>4</v>
      </c>
      <c r="B135" s="6">
        <v>70103</v>
      </c>
      <c r="C135" s="6" t="s">
        <v>110</v>
      </c>
      <c r="D135" s="6"/>
      <c r="E135" s="6"/>
      <c r="F135" s="6" t="s">
        <v>113</v>
      </c>
      <c r="G135" s="6">
        <v>5.1660000000000004</v>
      </c>
      <c r="H135" s="115"/>
    </row>
    <row r="136" spans="1:8">
      <c r="A136" s="26">
        <v>5</v>
      </c>
      <c r="B136" s="6">
        <v>70102</v>
      </c>
      <c r="C136" s="6" t="s">
        <v>125</v>
      </c>
      <c r="D136" s="6"/>
      <c r="E136" s="6"/>
      <c r="F136" s="6" t="s">
        <v>113</v>
      </c>
      <c r="G136" s="6">
        <v>4.71</v>
      </c>
      <c r="H136" s="115"/>
    </row>
    <row r="137" spans="1:8" ht="15.75" thickBot="1">
      <c r="A137" s="27">
        <v>6</v>
      </c>
      <c r="B137" s="7">
        <v>70101</v>
      </c>
      <c r="C137" s="7" t="s">
        <v>111</v>
      </c>
      <c r="D137" s="7"/>
      <c r="E137" s="7"/>
      <c r="F137" s="6" t="s">
        <v>113</v>
      </c>
      <c r="G137" s="7">
        <v>73.566000000000003</v>
      </c>
      <c r="H137" s="116"/>
    </row>
    <row r="138" spans="1:8">
      <c r="A138" t="s">
        <v>18</v>
      </c>
    </row>
    <row r="139" spans="1:8" ht="15.75" thickBot="1">
      <c r="A139" t="s">
        <v>129</v>
      </c>
    </row>
    <row r="140" spans="1:8" ht="30">
      <c r="A140" s="37" t="s">
        <v>2</v>
      </c>
      <c r="B140" s="38" t="s">
        <v>3</v>
      </c>
      <c r="C140" s="39" t="s">
        <v>4</v>
      </c>
      <c r="D140" s="117" t="s">
        <v>16</v>
      </c>
      <c r="E140" s="117"/>
      <c r="F140" s="78" t="s">
        <v>28</v>
      </c>
      <c r="G140" s="39" t="s">
        <v>104</v>
      </c>
      <c r="H140" s="40" t="s">
        <v>104</v>
      </c>
    </row>
    <row r="141" spans="1:8">
      <c r="A141" s="26">
        <v>1</v>
      </c>
      <c r="B141" s="6">
        <v>70102</v>
      </c>
      <c r="C141" s="6" t="s">
        <v>106</v>
      </c>
      <c r="D141" s="6"/>
      <c r="E141" s="6"/>
      <c r="F141" s="6" t="s">
        <v>113</v>
      </c>
      <c r="G141" s="6">
        <v>96.272400000000005</v>
      </c>
      <c r="H141" s="115">
        <f>SUM(G141:G146)</f>
        <v>155.87639999999999</v>
      </c>
    </row>
    <row r="142" spans="1:8">
      <c r="A142" s="26">
        <v>2</v>
      </c>
      <c r="B142" s="6">
        <v>70103</v>
      </c>
      <c r="C142" s="6" t="s">
        <v>115</v>
      </c>
      <c r="D142" s="6"/>
      <c r="E142" s="6"/>
      <c r="F142" s="6" t="s">
        <v>113</v>
      </c>
      <c r="G142" s="6">
        <v>33.21</v>
      </c>
      <c r="H142" s="115"/>
    </row>
    <row r="143" spans="1:8">
      <c r="A143" s="26">
        <v>3</v>
      </c>
      <c r="B143" s="6">
        <v>70103</v>
      </c>
      <c r="C143" s="6" t="s">
        <v>108</v>
      </c>
      <c r="D143" s="6"/>
      <c r="E143" s="6"/>
      <c r="F143" s="6" t="s">
        <v>113</v>
      </c>
      <c r="G143" s="6">
        <v>2.5830000000000002</v>
      </c>
      <c r="H143" s="115"/>
    </row>
    <row r="144" spans="1:8">
      <c r="A144" s="26">
        <v>4</v>
      </c>
      <c r="B144" s="6">
        <v>70102</v>
      </c>
      <c r="C144" s="6" t="s">
        <v>109</v>
      </c>
      <c r="D144" s="6"/>
      <c r="E144" s="6"/>
      <c r="F144" s="6" t="s">
        <v>113</v>
      </c>
      <c r="G144" s="6">
        <v>3.2970000000000002</v>
      </c>
      <c r="H144" s="115"/>
    </row>
    <row r="145" spans="1:8">
      <c r="A145" s="26">
        <v>5</v>
      </c>
      <c r="B145" s="6">
        <v>70103</v>
      </c>
      <c r="C145" s="6" t="s">
        <v>110</v>
      </c>
      <c r="D145" s="6"/>
      <c r="E145" s="6"/>
      <c r="F145" s="6" t="s">
        <v>113</v>
      </c>
      <c r="G145" s="6">
        <v>14.390999999999998</v>
      </c>
      <c r="H145" s="115"/>
    </row>
    <row r="146" spans="1:8">
      <c r="A146" s="26">
        <v>6</v>
      </c>
      <c r="B146" s="6">
        <v>70102</v>
      </c>
      <c r="C146" s="6" t="s">
        <v>125</v>
      </c>
      <c r="D146" s="6"/>
      <c r="E146" s="6"/>
      <c r="F146" s="6" t="s">
        <v>113</v>
      </c>
      <c r="G146" s="6">
        <v>6.1230000000000002</v>
      </c>
      <c r="H146" s="115"/>
    </row>
    <row r="147" spans="1:8">
      <c r="A147" s="26">
        <v>7</v>
      </c>
      <c r="B147" s="6">
        <v>70103</v>
      </c>
      <c r="C147" s="6" t="s">
        <v>125</v>
      </c>
      <c r="D147" s="6"/>
      <c r="E147" s="6"/>
      <c r="F147" s="6" t="s">
        <v>113</v>
      </c>
      <c r="G147" s="6">
        <v>7.38</v>
      </c>
      <c r="H147" s="115"/>
    </row>
    <row r="148" spans="1:8" ht="15.75" thickBot="1">
      <c r="A148" s="27">
        <v>8</v>
      </c>
      <c r="B148" s="7">
        <v>70101</v>
      </c>
      <c r="C148" s="7" t="s">
        <v>111</v>
      </c>
      <c r="D148" s="7"/>
      <c r="E148" s="7"/>
      <c r="F148" s="6" t="s">
        <v>113</v>
      </c>
      <c r="G148" s="7">
        <v>65.391999999999996</v>
      </c>
      <c r="H148" s="116"/>
    </row>
    <row r="149" spans="1:8">
      <c r="A149" s="113" t="s">
        <v>18</v>
      </c>
      <c r="B149" s="113"/>
      <c r="C149" s="113"/>
      <c r="D149" s="8"/>
    </row>
    <row r="150" spans="1:8" ht="15.75" thickBot="1">
      <c r="A150" s="114" t="s">
        <v>130</v>
      </c>
      <c r="B150" s="114"/>
      <c r="C150" s="114"/>
      <c r="D150" s="114"/>
    </row>
    <row r="151" spans="1:8" ht="30">
      <c r="A151" s="37" t="s">
        <v>2</v>
      </c>
      <c r="B151" s="38" t="s">
        <v>3</v>
      </c>
      <c r="C151" s="39" t="s">
        <v>4</v>
      </c>
      <c r="D151" s="117" t="s">
        <v>16</v>
      </c>
      <c r="E151" s="117"/>
      <c r="F151" s="78" t="s">
        <v>28</v>
      </c>
      <c r="G151" s="39" t="s">
        <v>104</v>
      </c>
      <c r="H151" s="40" t="s">
        <v>104</v>
      </c>
    </row>
    <row r="152" spans="1:8">
      <c r="A152" s="26">
        <v>1</v>
      </c>
      <c r="B152" s="6">
        <v>70102</v>
      </c>
      <c r="C152" s="6" t="s">
        <v>106</v>
      </c>
      <c r="D152" s="6"/>
      <c r="E152" s="6"/>
      <c r="F152" s="6" t="s">
        <v>113</v>
      </c>
      <c r="G152" s="6">
        <v>96.272400000000005</v>
      </c>
      <c r="H152" s="115">
        <f>SUM(G152:G157)</f>
        <v>148.34640000000002</v>
      </c>
    </row>
    <row r="153" spans="1:8">
      <c r="A153" s="26">
        <v>2</v>
      </c>
      <c r="B153" s="6">
        <v>70103</v>
      </c>
      <c r="C153" s="6" t="s">
        <v>115</v>
      </c>
      <c r="D153" s="6"/>
      <c r="E153" s="6"/>
      <c r="F153" s="6" t="s">
        <v>113</v>
      </c>
      <c r="G153" s="6">
        <v>26.568000000000001</v>
      </c>
      <c r="H153" s="115"/>
    </row>
    <row r="154" spans="1:8">
      <c r="A154" s="26">
        <v>3</v>
      </c>
      <c r="B154" s="6">
        <v>70103</v>
      </c>
      <c r="C154" s="6" t="s">
        <v>108</v>
      </c>
      <c r="D154" s="6"/>
      <c r="E154" s="6"/>
      <c r="F154" s="6" t="s">
        <v>113</v>
      </c>
      <c r="G154" s="6">
        <v>2.5830000000000002</v>
      </c>
      <c r="H154" s="115"/>
    </row>
    <row r="155" spans="1:8">
      <c r="A155" s="26">
        <v>4</v>
      </c>
      <c r="B155" s="6">
        <v>70102</v>
      </c>
      <c r="C155" s="6" t="s">
        <v>109</v>
      </c>
      <c r="D155" s="6"/>
      <c r="E155" s="6"/>
      <c r="F155" s="6" t="s">
        <v>113</v>
      </c>
      <c r="G155" s="6">
        <v>3.2970000000000002</v>
      </c>
      <c r="H155" s="115"/>
    </row>
    <row r="156" spans="1:8">
      <c r="A156" s="26">
        <v>6</v>
      </c>
      <c r="B156" s="6">
        <v>70102</v>
      </c>
      <c r="C156" s="6" t="s">
        <v>110</v>
      </c>
      <c r="D156" s="6"/>
      <c r="E156" s="6"/>
      <c r="F156" s="6" t="s">
        <v>113</v>
      </c>
      <c r="G156" s="6">
        <v>12.246</v>
      </c>
      <c r="H156" s="115"/>
    </row>
    <row r="157" spans="1:8">
      <c r="A157" s="26">
        <v>7</v>
      </c>
      <c r="B157" s="6">
        <v>70103</v>
      </c>
      <c r="C157" s="6" t="s">
        <v>125</v>
      </c>
      <c r="D157" s="6"/>
      <c r="E157" s="6"/>
      <c r="F157" s="6" t="s">
        <v>113</v>
      </c>
      <c r="G157" s="6">
        <v>7.38</v>
      </c>
      <c r="H157" s="115"/>
    </row>
    <row r="158" spans="1:8" ht="15.75" thickBot="1">
      <c r="A158" s="27">
        <v>8</v>
      </c>
      <c r="B158" s="7">
        <v>70101</v>
      </c>
      <c r="C158" s="7" t="s">
        <v>111</v>
      </c>
      <c r="D158" s="7"/>
      <c r="E158" s="7"/>
      <c r="F158" s="6" t="s">
        <v>113</v>
      </c>
      <c r="G158" s="7">
        <v>65.391999999999996</v>
      </c>
      <c r="H158" s="116"/>
    </row>
    <row r="159" spans="1:8">
      <c r="A159" s="113" t="s">
        <v>18</v>
      </c>
      <c r="B159" s="113"/>
      <c r="C159" s="113"/>
      <c r="D159" s="8"/>
    </row>
    <row r="160" spans="1:8" ht="15.75" thickBot="1">
      <c r="A160" s="114" t="s">
        <v>131</v>
      </c>
      <c r="B160" s="114"/>
      <c r="C160" s="114"/>
      <c r="D160" s="114"/>
    </row>
    <row r="161" spans="1:8" ht="30">
      <c r="A161" s="37" t="s">
        <v>2</v>
      </c>
      <c r="B161" s="38" t="s">
        <v>3</v>
      </c>
      <c r="C161" s="39" t="s">
        <v>4</v>
      </c>
      <c r="D161" s="117" t="s">
        <v>16</v>
      </c>
      <c r="E161" s="117"/>
      <c r="F161" s="78" t="s">
        <v>28</v>
      </c>
      <c r="G161" s="39" t="s">
        <v>104</v>
      </c>
      <c r="H161" s="40" t="s">
        <v>104</v>
      </c>
    </row>
    <row r="162" spans="1:8">
      <c r="A162" s="26">
        <v>1</v>
      </c>
      <c r="B162" s="6">
        <v>70102</v>
      </c>
      <c r="C162" s="6" t="s">
        <v>106</v>
      </c>
      <c r="D162" s="6"/>
      <c r="E162" s="6"/>
      <c r="F162" s="6" t="s">
        <v>113</v>
      </c>
      <c r="G162" s="6">
        <v>96.272400000000005</v>
      </c>
      <c r="H162" s="115">
        <f>SUM(G162:G167)</f>
        <v>166.60139999999998</v>
      </c>
    </row>
    <row r="163" spans="1:8">
      <c r="A163" s="26">
        <v>2</v>
      </c>
      <c r="B163" s="6">
        <v>70103</v>
      </c>
      <c r="C163" s="6" t="s">
        <v>115</v>
      </c>
      <c r="D163" s="6"/>
      <c r="E163" s="6"/>
      <c r="F163" s="6" t="s">
        <v>113</v>
      </c>
      <c r="G163" s="6">
        <v>39.852000000000004</v>
      </c>
      <c r="H163" s="115"/>
    </row>
    <row r="164" spans="1:8">
      <c r="A164" s="26">
        <v>3</v>
      </c>
      <c r="B164" s="6">
        <v>70103</v>
      </c>
      <c r="C164" s="6" t="s">
        <v>108</v>
      </c>
      <c r="D164" s="6"/>
      <c r="E164" s="6"/>
      <c r="F164" s="6" t="s">
        <v>113</v>
      </c>
      <c r="G164" s="6">
        <v>2.5830000000000002</v>
      </c>
      <c r="H164" s="115"/>
    </row>
    <row r="165" spans="1:8">
      <c r="A165" s="26">
        <v>4</v>
      </c>
      <c r="B165" s="6">
        <v>70102</v>
      </c>
      <c r="C165" s="6" t="s">
        <v>109</v>
      </c>
      <c r="D165" s="6"/>
      <c r="E165" s="6"/>
      <c r="F165" s="6" t="s">
        <v>113</v>
      </c>
      <c r="G165" s="6">
        <v>6.1230000000000002</v>
      </c>
      <c r="H165" s="115"/>
    </row>
    <row r="166" spans="1:8">
      <c r="A166" s="26">
        <v>5</v>
      </c>
      <c r="B166" s="6">
        <v>70103</v>
      </c>
      <c r="C166" s="6" t="s">
        <v>110</v>
      </c>
      <c r="D166" s="6"/>
      <c r="E166" s="6"/>
      <c r="F166" s="6" t="s">
        <v>113</v>
      </c>
      <c r="G166" s="6">
        <v>14.390999999999998</v>
      </c>
      <c r="H166" s="115"/>
    </row>
    <row r="167" spans="1:8">
      <c r="A167" s="26">
        <v>6</v>
      </c>
      <c r="B167" s="6">
        <v>70103</v>
      </c>
      <c r="C167" s="6" t="s">
        <v>125</v>
      </c>
      <c r="D167" s="6"/>
      <c r="E167" s="6"/>
      <c r="F167" s="6" t="s">
        <v>113</v>
      </c>
      <c r="G167" s="6">
        <v>7.38</v>
      </c>
      <c r="H167" s="115"/>
    </row>
    <row r="168" spans="1:8" ht="15.75" thickBot="1">
      <c r="A168" s="27">
        <v>7</v>
      </c>
      <c r="B168" s="7">
        <v>70101</v>
      </c>
      <c r="C168" s="7" t="s">
        <v>111</v>
      </c>
      <c r="D168" s="7"/>
      <c r="E168" s="7"/>
      <c r="F168" s="6" t="s">
        <v>113</v>
      </c>
      <c r="G168" s="7">
        <v>65.391999999999996</v>
      </c>
      <c r="H168" s="116"/>
    </row>
    <row r="169" spans="1:8">
      <c r="A169" s="113" t="s">
        <v>18</v>
      </c>
      <c r="B169" s="113"/>
      <c r="C169" s="113"/>
      <c r="D169" s="8"/>
    </row>
    <row r="170" spans="1:8" ht="15.75" thickBot="1">
      <c r="A170" s="114" t="s">
        <v>132</v>
      </c>
      <c r="B170" s="114"/>
      <c r="C170" s="114"/>
      <c r="D170" s="114"/>
    </row>
    <row r="171" spans="1:8" ht="30">
      <c r="A171" s="37" t="s">
        <v>2</v>
      </c>
      <c r="B171" s="38" t="s">
        <v>3</v>
      </c>
      <c r="C171" s="39" t="s">
        <v>4</v>
      </c>
      <c r="D171" s="117" t="s">
        <v>16</v>
      </c>
      <c r="E171" s="117"/>
      <c r="F171" s="78" t="s">
        <v>28</v>
      </c>
      <c r="G171" s="39" t="s">
        <v>104</v>
      </c>
      <c r="H171" s="40" t="s">
        <v>104</v>
      </c>
    </row>
    <row r="172" spans="1:8">
      <c r="A172" s="26">
        <v>1</v>
      </c>
      <c r="B172" s="6">
        <v>70102</v>
      </c>
      <c r="C172" s="6" t="s">
        <v>106</v>
      </c>
      <c r="D172" s="6"/>
      <c r="E172" s="6"/>
      <c r="F172" s="6" t="s">
        <v>113</v>
      </c>
      <c r="G172" s="6">
        <v>69.707999999999998</v>
      </c>
      <c r="H172" s="115">
        <f>SUM(G172:G177)</f>
        <v>107.43899999999999</v>
      </c>
    </row>
    <row r="173" spans="1:8">
      <c r="A173" s="26">
        <v>2</v>
      </c>
      <c r="B173" s="6">
        <v>70103</v>
      </c>
      <c r="C173" s="6" t="s">
        <v>115</v>
      </c>
      <c r="D173" s="6"/>
      <c r="E173" s="6"/>
      <c r="F173" s="6" t="s">
        <v>113</v>
      </c>
      <c r="G173" s="6">
        <v>13.283999999999999</v>
      </c>
      <c r="H173" s="115"/>
    </row>
    <row r="174" spans="1:8">
      <c r="A174" s="26">
        <v>3</v>
      </c>
      <c r="B174" s="6">
        <v>70102</v>
      </c>
      <c r="C174" s="6" t="s">
        <v>115</v>
      </c>
      <c r="D174" s="6"/>
      <c r="E174" s="6"/>
      <c r="F174" s="6" t="s">
        <v>113</v>
      </c>
      <c r="G174" s="6">
        <v>5.6520000000000001</v>
      </c>
      <c r="H174" s="115"/>
    </row>
    <row r="175" spans="1:8">
      <c r="A175" s="26">
        <v>4</v>
      </c>
      <c r="B175" s="6">
        <v>70102</v>
      </c>
      <c r="C175" s="6" t="s">
        <v>108</v>
      </c>
      <c r="D175" s="6"/>
      <c r="E175" s="6"/>
      <c r="F175" s="6" t="s">
        <v>113</v>
      </c>
      <c r="G175" s="6">
        <v>3.2970000000000002</v>
      </c>
      <c r="H175" s="115"/>
    </row>
    <row r="176" spans="1:8">
      <c r="A176" s="26">
        <v>5</v>
      </c>
      <c r="B176" s="6">
        <v>70103</v>
      </c>
      <c r="C176" s="6" t="s">
        <v>109</v>
      </c>
      <c r="D176" s="6"/>
      <c r="E176" s="6"/>
      <c r="F176" s="6" t="s">
        <v>113</v>
      </c>
      <c r="G176" s="6">
        <v>2.5830000000000002</v>
      </c>
      <c r="H176" s="115"/>
    </row>
    <row r="177" spans="1:8">
      <c r="A177" s="26">
        <v>6</v>
      </c>
      <c r="B177" s="6">
        <v>70103</v>
      </c>
      <c r="C177" s="6" t="s">
        <v>110</v>
      </c>
      <c r="D177" s="6"/>
      <c r="E177" s="6"/>
      <c r="F177" s="6" t="s">
        <v>113</v>
      </c>
      <c r="G177" s="6">
        <v>12.915000000000001</v>
      </c>
      <c r="H177" s="115"/>
    </row>
    <row r="178" spans="1:8">
      <c r="A178" s="26">
        <v>7</v>
      </c>
      <c r="B178" s="6">
        <v>70103</v>
      </c>
      <c r="C178" s="6" t="s">
        <v>125</v>
      </c>
      <c r="D178" s="6"/>
      <c r="E178" s="6"/>
      <c r="F178" s="6" t="s">
        <v>113</v>
      </c>
      <c r="G178" s="6">
        <v>7.38</v>
      </c>
      <c r="H178" s="115"/>
    </row>
    <row r="179" spans="1:8" ht="15.75" thickBot="1">
      <c r="A179" s="27">
        <v>8</v>
      </c>
      <c r="B179" s="7">
        <v>70101</v>
      </c>
      <c r="C179" s="7" t="s">
        <v>111</v>
      </c>
      <c r="D179" s="7"/>
      <c r="E179" s="7"/>
      <c r="F179" s="6" t="s">
        <v>113</v>
      </c>
      <c r="G179" s="7">
        <v>42.944000000000003</v>
      </c>
      <c r="H179" s="116"/>
    </row>
    <row r="180" spans="1:8">
      <c r="A180" s="113" t="s">
        <v>18</v>
      </c>
      <c r="B180" s="113"/>
      <c r="C180" s="113"/>
      <c r="D180" s="8"/>
    </row>
    <row r="181" spans="1:8" ht="15.75" thickBot="1">
      <c r="A181" s="114" t="s">
        <v>133</v>
      </c>
      <c r="B181" s="114"/>
      <c r="C181" s="114"/>
      <c r="D181" s="114"/>
    </row>
    <row r="182" spans="1:8" ht="30">
      <c r="A182" s="37" t="s">
        <v>2</v>
      </c>
      <c r="B182" s="38" t="s">
        <v>3</v>
      </c>
      <c r="C182" s="39" t="s">
        <v>4</v>
      </c>
      <c r="D182" s="117" t="s">
        <v>16</v>
      </c>
      <c r="E182" s="117"/>
      <c r="F182" s="78" t="s">
        <v>28</v>
      </c>
      <c r="G182" s="39" t="s">
        <v>104</v>
      </c>
      <c r="H182" s="40" t="s">
        <v>104</v>
      </c>
    </row>
    <row r="183" spans="1:8">
      <c r="A183" s="26">
        <v>1</v>
      </c>
      <c r="B183" s="6">
        <v>70102</v>
      </c>
      <c r="C183" s="6" t="s">
        <v>106</v>
      </c>
      <c r="D183" s="6"/>
      <c r="E183" s="6"/>
      <c r="F183" s="6" t="s">
        <v>113</v>
      </c>
      <c r="G183" s="6">
        <v>133.76400000000001</v>
      </c>
      <c r="H183" s="115">
        <f>SUM(G183:G188)</f>
        <v>281.61200000000002</v>
      </c>
    </row>
    <row r="184" spans="1:8">
      <c r="A184" s="26">
        <v>2</v>
      </c>
      <c r="B184" s="6">
        <v>70102</v>
      </c>
      <c r="C184" s="6" t="s">
        <v>115</v>
      </c>
      <c r="D184" s="6"/>
      <c r="E184" s="6"/>
      <c r="F184" s="6" t="s">
        <v>113</v>
      </c>
      <c r="G184" s="6">
        <v>20.096000000000004</v>
      </c>
      <c r="H184" s="115"/>
    </row>
    <row r="185" spans="1:8">
      <c r="A185" s="26">
        <v>2</v>
      </c>
      <c r="B185" s="6">
        <v>70102</v>
      </c>
      <c r="C185" s="6" t="s">
        <v>116</v>
      </c>
      <c r="D185" s="6"/>
      <c r="E185" s="6"/>
      <c r="F185" s="6" t="s">
        <v>113</v>
      </c>
      <c r="G185" s="6">
        <v>18.212</v>
      </c>
      <c r="H185" s="115"/>
    </row>
    <row r="186" spans="1:8">
      <c r="A186" s="26">
        <v>3</v>
      </c>
      <c r="B186" s="6">
        <v>70102</v>
      </c>
      <c r="C186" s="6" t="s">
        <v>108</v>
      </c>
      <c r="D186" s="6"/>
      <c r="E186" s="6"/>
      <c r="F186" s="6" t="s">
        <v>113</v>
      </c>
      <c r="G186" s="6">
        <v>8.4780000000000015</v>
      </c>
      <c r="H186" s="115"/>
    </row>
    <row r="187" spans="1:8">
      <c r="A187" s="26">
        <v>4</v>
      </c>
      <c r="B187" s="6">
        <v>70102</v>
      </c>
      <c r="C187" s="6" t="s">
        <v>109</v>
      </c>
      <c r="D187" s="6"/>
      <c r="E187" s="6"/>
      <c r="F187" s="6" t="s">
        <v>113</v>
      </c>
      <c r="G187" s="6">
        <v>12.246</v>
      </c>
      <c r="H187" s="115"/>
    </row>
    <row r="188" spans="1:8" ht="15.75" thickBot="1">
      <c r="A188" s="27">
        <v>5</v>
      </c>
      <c r="B188" s="7">
        <v>70101</v>
      </c>
      <c r="C188" s="7" t="s">
        <v>111</v>
      </c>
      <c r="D188" s="7"/>
      <c r="E188" s="7"/>
      <c r="F188" s="6" t="s">
        <v>113</v>
      </c>
      <c r="G188" s="7">
        <v>88.816000000000003</v>
      </c>
      <c r="H188" s="116"/>
    </row>
    <row r="189" spans="1:8">
      <c r="A189" s="113" t="s">
        <v>18</v>
      </c>
      <c r="B189" s="113"/>
      <c r="C189" s="113"/>
      <c r="D189" s="8"/>
    </row>
    <row r="190" spans="1:8" ht="15.75" thickBot="1">
      <c r="A190" s="114" t="s">
        <v>134</v>
      </c>
      <c r="B190" s="114"/>
      <c r="C190" s="114"/>
      <c r="D190" s="114"/>
    </row>
    <row r="191" spans="1:8" ht="30">
      <c r="A191" s="37" t="s">
        <v>2</v>
      </c>
      <c r="B191" s="38" t="s">
        <v>3</v>
      </c>
      <c r="C191" s="39" t="s">
        <v>4</v>
      </c>
      <c r="D191" s="117" t="s">
        <v>16</v>
      </c>
      <c r="E191" s="117"/>
      <c r="F191" s="78" t="s">
        <v>28</v>
      </c>
      <c r="G191" s="39" t="s">
        <v>104</v>
      </c>
      <c r="H191" s="40" t="s">
        <v>104</v>
      </c>
    </row>
    <row r="192" spans="1:8">
      <c r="A192" s="26">
        <v>1</v>
      </c>
      <c r="B192" s="6">
        <v>70102</v>
      </c>
      <c r="C192" s="6" t="s">
        <v>106</v>
      </c>
      <c r="D192" s="6"/>
      <c r="E192" s="6"/>
      <c r="F192" s="6" t="s">
        <v>113</v>
      </c>
      <c r="G192" s="6">
        <v>133.76400000000001</v>
      </c>
      <c r="H192" s="115">
        <f>SUM(G192:G197)</f>
        <v>217.29999999999998</v>
      </c>
    </row>
    <row r="193" spans="1:8">
      <c r="A193" s="26">
        <v>2</v>
      </c>
      <c r="B193" s="6">
        <v>70102</v>
      </c>
      <c r="C193" s="6" t="s">
        <v>115</v>
      </c>
      <c r="D193" s="6"/>
      <c r="E193" s="6"/>
      <c r="F193" s="6" t="s">
        <v>113</v>
      </c>
      <c r="G193" s="6">
        <v>10.048000000000002</v>
      </c>
      <c r="H193" s="115"/>
    </row>
    <row r="194" spans="1:8">
      <c r="A194" s="26">
        <v>2</v>
      </c>
      <c r="B194" s="6">
        <v>70103</v>
      </c>
      <c r="C194" s="6" t="s">
        <v>116</v>
      </c>
      <c r="D194" s="6"/>
      <c r="E194" s="6"/>
      <c r="F194" s="6" t="s">
        <v>113</v>
      </c>
      <c r="G194" s="6">
        <v>23.616</v>
      </c>
      <c r="H194" s="115"/>
    </row>
    <row r="195" spans="1:8">
      <c r="A195" s="26">
        <v>2</v>
      </c>
      <c r="B195" s="6">
        <v>70103</v>
      </c>
      <c r="C195" s="6" t="s">
        <v>120</v>
      </c>
      <c r="D195" s="6"/>
      <c r="E195" s="6"/>
      <c r="F195" s="6" t="s">
        <v>113</v>
      </c>
      <c r="G195" s="6">
        <v>35.669999999999995</v>
      </c>
      <c r="H195" s="115"/>
    </row>
    <row r="196" spans="1:8">
      <c r="A196" s="26">
        <v>3</v>
      </c>
      <c r="B196" s="6">
        <v>70102</v>
      </c>
      <c r="C196" s="6" t="s">
        <v>108</v>
      </c>
      <c r="D196" s="6"/>
      <c r="E196" s="6"/>
      <c r="F196" s="6" t="s">
        <v>113</v>
      </c>
      <c r="G196" s="6">
        <v>4.2390000000000008</v>
      </c>
      <c r="H196" s="115"/>
    </row>
    <row r="197" spans="1:8">
      <c r="A197" s="26">
        <v>3</v>
      </c>
      <c r="B197" s="6">
        <v>70103</v>
      </c>
      <c r="C197" s="6" t="s">
        <v>109</v>
      </c>
      <c r="D197" s="6"/>
      <c r="E197" s="6"/>
      <c r="F197" s="6" t="s">
        <v>113</v>
      </c>
      <c r="G197" s="6">
        <v>9.963000000000001</v>
      </c>
      <c r="H197" s="115"/>
    </row>
    <row r="198" spans="1:8">
      <c r="A198" s="26">
        <v>4</v>
      </c>
      <c r="B198" s="6">
        <v>70102</v>
      </c>
      <c r="C198" s="6" t="s">
        <v>125</v>
      </c>
      <c r="D198" s="6"/>
      <c r="E198" s="6"/>
      <c r="F198" s="6" t="s">
        <v>113</v>
      </c>
      <c r="G198" s="6">
        <v>12.246</v>
      </c>
      <c r="H198" s="115"/>
    </row>
    <row r="199" spans="1:8" ht="15.75" thickBot="1">
      <c r="A199" s="27">
        <v>5</v>
      </c>
      <c r="B199" s="7">
        <v>70101</v>
      </c>
      <c r="C199" s="7" t="s">
        <v>111</v>
      </c>
      <c r="D199" s="7"/>
      <c r="E199" s="7"/>
      <c r="F199" s="6" t="s">
        <v>113</v>
      </c>
      <c r="G199" s="7">
        <v>88.816000000000003</v>
      </c>
      <c r="H199" s="116"/>
    </row>
    <row r="200" spans="1:8">
      <c r="A200" s="113" t="s">
        <v>18</v>
      </c>
      <c r="B200" s="113"/>
      <c r="C200" s="113"/>
      <c r="D200" s="8"/>
    </row>
    <row r="201" spans="1:8" ht="15.75" thickBot="1">
      <c r="A201" s="114" t="s">
        <v>135</v>
      </c>
      <c r="B201" s="114"/>
      <c r="C201" s="114"/>
      <c r="D201" s="114"/>
    </row>
    <row r="202" spans="1:8" ht="30">
      <c r="A202" s="37" t="s">
        <v>2</v>
      </c>
      <c r="B202" s="38" t="s">
        <v>3</v>
      </c>
      <c r="C202" s="39" t="s">
        <v>4</v>
      </c>
      <c r="D202" s="117" t="s">
        <v>16</v>
      </c>
      <c r="E202" s="117"/>
      <c r="F202" s="78" t="s">
        <v>28</v>
      </c>
      <c r="G202" s="39" t="s">
        <v>104</v>
      </c>
      <c r="H202" s="40" t="s">
        <v>104</v>
      </c>
    </row>
    <row r="203" spans="1:8">
      <c r="A203" s="26">
        <v>1</v>
      </c>
      <c r="B203" s="6">
        <v>70102</v>
      </c>
      <c r="C203" s="6" t="s">
        <v>106</v>
      </c>
      <c r="D203" s="6"/>
      <c r="E203" s="6"/>
      <c r="F203" s="6" t="s">
        <v>113</v>
      </c>
      <c r="G203" s="6">
        <v>64.998000000000005</v>
      </c>
      <c r="H203" s="115">
        <f>SUM(G203:G208)</f>
        <v>114.30100000000003</v>
      </c>
    </row>
    <row r="204" spans="1:8">
      <c r="A204" s="26">
        <v>2</v>
      </c>
      <c r="B204" s="6">
        <v>70102</v>
      </c>
      <c r="C204" s="6" t="s">
        <v>115</v>
      </c>
      <c r="D204" s="6"/>
      <c r="E204" s="6"/>
      <c r="F204" s="6" t="s">
        <v>113</v>
      </c>
      <c r="G204" s="6">
        <v>6.28</v>
      </c>
      <c r="H204" s="115"/>
    </row>
    <row r="205" spans="1:8">
      <c r="A205" s="26">
        <v>3</v>
      </c>
      <c r="B205" s="6">
        <v>70103</v>
      </c>
      <c r="C205" s="6" t="s">
        <v>116</v>
      </c>
      <c r="D205" s="6"/>
      <c r="E205" s="6"/>
      <c r="F205" s="6" t="s">
        <v>113</v>
      </c>
      <c r="G205" s="6">
        <v>14.76</v>
      </c>
      <c r="H205" s="115"/>
    </row>
    <row r="206" spans="1:8">
      <c r="A206" s="26">
        <v>4</v>
      </c>
      <c r="B206" s="6">
        <v>70103</v>
      </c>
      <c r="C206" s="6" t="s">
        <v>108</v>
      </c>
      <c r="D206" s="6"/>
      <c r="E206" s="6"/>
      <c r="F206" s="6" t="s">
        <v>113</v>
      </c>
      <c r="G206" s="6">
        <v>12.915000000000001</v>
      </c>
      <c r="H206" s="115"/>
    </row>
    <row r="207" spans="1:8">
      <c r="A207" s="26">
        <v>5</v>
      </c>
      <c r="B207" s="6">
        <v>70103</v>
      </c>
      <c r="C207" s="6" t="s">
        <v>109</v>
      </c>
      <c r="D207" s="6"/>
      <c r="E207" s="6"/>
      <c r="F207" s="6" t="s">
        <v>113</v>
      </c>
      <c r="G207" s="6">
        <v>9.2250000000000014</v>
      </c>
      <c r="H207" s="115"/>
    </row>
    <row r="208" spans="1:8">
      <c r="A208" s="26">
        <v>6</v>
      </c>
      <c r="B208" s="6">
        <v>70102</v>
      </c>
      <c r="C208" s="6" t="s">
        <v>110</v>
      </c>
      <c r="D208" s="6"/>
      <c r="E208" s="6"/>
      <c r="F208" s="6" t="s">
        <v>113</v>
      </c>
      <c r="G208" s="6">
        <v>6.1230000000000002</v>
      </c>
      <c r="H208" s="115"/>
    </row>
    <row r="209" spans="1:8" ht="15.75" thickBot="1">
      <c r="A209" s="27">
        <v>7</v>
      </c>
      <c r="B209" s="7">
        <v>70101</v>
      </c>
      <c r="C209" s="7" t="s">
        <v>111</v>
      </c>
      <c r="D209" s="7"/>
      <c r="E209" s="7"/>
      <c r="F209" s="6" t="s">
        <v>113</v>
      </c>
      <c r="G209" s="7">
        <v>47.823999999999998</v>
      </c>
      <c r="H209" s="116"/>
    </row>
    <row r="210" spans="1:8">
      <c r="A210" s="113" t="s">
        <v>18</v>
      </c>
      <c r="B210" s="113"/>
      <c r="C210" s="113"/>
      <c r="D210" s="8"/>
    </row>
    <row r="211" spans="1:8" ht="15.75" thickBot="1">
      <c r="A211" s="114" t="s">
        <v>136</v>
      </c>
      <c r="B211" s="114"/>
      <c r="C211" s="114"/>
      <c r="D211" s="114"/>
    </row>
    <row r="212" spans="1:8" ht="30">
      <c r="A212" s="37" t="s">
        <v>2</v>
      </c>
      <c r="B212" s="38" t="s">
        <v>3</v>
      </c>
      <c r="C212" s="39" t="s">
        <v>4</v>
      </c>
      <c r="D212" s="117" t="s">
        <v>16</v>
      </c>
      <c r="E212" s="117"/>
      <c r="F212" s="78" t="s">
        <v>28</v>
      </c>
      <c r="G212" s="39" t="s">
        <v>104</v>
      </c>
      <c r="H212" s="40" t="s">
        <v>104</v>
      </c>
    </row>
    <row r="213" spans="1:8">
      <c r="A213" s="26">
        <v>1</v>
      </c>
      <c r="B213" s="6">
        <v>70102</v>
      </c>
      <c r="C213" s="6" t="s">
        <v>106</v>
      </c>
      <c r="D213" s="6"/>
      <c r="E213" s="6"/>
      <c r="F213" s="6" t="s">
        <v>113</v>
      </c>
      <c r="G213" s="6">
        <v>96.272400000000005</v>
      </c>
      <c r="H213" s="115">
        <f>SUM(G213:G218)</f>
        <v>172.17840000000001</v>
      </c>
    </row>
    <row r="214" spans="1:8">
      <c r="A214" s="26">
        <v>2</v>
      </c>
      <c r="B214" s="6">
        <v>70102</v>
      </c>
      <c r="C214" s="6" t="s">
        <v>115</v>
      </c>
      <c r="D214" s="6"/>
      <c r="E214" s="6"/>
      <c r="F214" s="6" t="s">
        <v>113</v>
      </c>
      <c r="G214" s="6">
        <v>8.4780000000000015</v>
      </c>
      <c r="H214" s="115"/>
    </row>
    <row r="215" spans="1:8">
      <c r="A215" s="26">
        <v>3</v>
      </c>
      <c r="B215" s="6">
        <v>70102</v>
      </c>
      <c r="C215" s="6" t="s">
        <v>109</v>
      </c>
      <c r="D215" s="6"/>
      <c r="E215" s="6"/>
      <c r="F215" s="6" t="s">
        <v>113</v>
      </c>
      <c r="G215" s="6">
        <v>6.1230000000000002</v>
      </c>
      <c r="H215" s="115"/>
    </row>
    <row r="216" spans="1:8" ht="15.75" thickBot="1">
      <c r="A216" s="27">
        <v>4</v>
      </c>
      <c r="B216" s="7">
        <v>70101</v>
      </c>
      <c r="C216" s="7" t="s">
        <v>111</v>
      </c>
      <c r="D216" s="7"/>
      <c r="E216" s="7"/>
      <c r="F216" s="6" t="s">
        <v>113</v>
      </c>
      <c r="G216" s="7">
        <v>61.305</v>
      </c>
      <c r="H216" s="116"/>
    </row>
    <row r="217" spans="1:8">
      <c r="A217" s="113" t="s">
        <v>18</v>
      </c>
      <c r="B217" s="113"/>
      <c r="C217" s="113"/>
      <c r="D217" s="8"/>
    </row>
    <row r="218" spans="1:8" ht="15.75" thickBot="1">
      <c r="A218" s="114" t="s">
        <v>137</v>
      </c>
      <c r="B218" s="114"/>
      <c r="C218" s="114"/>
      <c r="D218" s="114"/>
    </row>
    <row r="219" spans="1:8" ht="30">
      <c r="A219" s="37" t="s">
        <v>2</v>
      </c>
      <c r="B219" s="38" t="s">
        <v>3</v>
      </c>
      <c r="C219" s="39" t="s">
        <v>4</v>
      </c>
      <c r="D219" s="117" t="s">
        <v>16</v>
      </c>
      <c r="E219" s="117"/>
      <c r="F219" s="78" t="s">
        <v>28</v>
      </c>
      <c r="G219" s="39" t="s">
        <v>104</v>
      </c>
      <c r="H219" s="40" t="s">
        <v>104</v>
      </c>
    </row>
    <row r="220" spans="1:8">
      <c r="A220" s="26">
        <v>1</v>
      </c>
      <c r="B220" s="6">
        <v>70102</v>
      </c>
      <c r="C220" s="6" t="s">
        <v>106</v>
      </c>
      <c r="D220" s="6"/>
      <c r="E220" s="6"/>
      <c r="F220" s="6" t="s">
        <v>113</v>
      </c>
      <c r="G220" s="6">
        <v>96.272400000000005</v>
      </c>
      <c r="H220" s="115">
        <f>G221+G220</f>
        <v>157.57740000000001</v>
      </c>
    </row>
    <row r="221" spans="1:8" ht="15.75" thickBot="1">
      <c r="A221" s="27">
        <v>2</v>
      </c>
      <c r="B221" s="7">
        <v>70101</v>
      </c>
      <c r="C221" s="7" t="s">
        <v>111</v>
      </c>
      <c r="D221" s="7"/>
      <c r="E221" s="7"/>
      <c r="F221" s="6" t="s">
        <v>113</v>
      </c>
      <c r="G221" s="7">
        <v>61.305</v>
      </c>
      <c r="H221" s="116"/>
    </row>
    <row r="222" spans="1:8">
      <c r="A222" s="113" t="s">
        <v>18</v>
      </c>
      <c r="B222" s="113"/>
      <c r="C222" s="113"/>
      <c r="D222" s="8"/>
    </row>
    <row r="223" spans="1:8" ht="15.75" thickBot="1">
      <c r="A223" s="114" t="s">
        <v>138</v>
      </c>
      <c r="B223" s="114"/>
      <c r="C223" s="114"/>
      <c r="D223" s="114"/>
    </row>
    <row r="224" spans="1:8" ht="30">
      <c r="A224" s="37" t="s">
        <v>2</v>
      </c>
      <c r="B224" s="38" t="s">
        <v>3</v>
      </c>
      <c r="C224" s="39" t="s">
        <v>4</v>
      </c>
      <c r="D224" s="117" t="s">
        <v>16</v>
      </c>
      <c r="E224" s="117"/>
      <c r="F224" s="78" t="s">
        <v>28</v>
      </c>
      <c r="G224" s="39" t="s">
        <v>104</v>
      </c>
      <c r="H224" s="40" t="s">
        <v>104</v>
      </c>
    </row>
    <row r="225" spans="1:8">
      <c r="A225" s="26">
        <v>1</v>
      </c>
      <c r="B225" s="6">
        <v>70102</v>
      </c>
      <c r="C225" s="6" t="s">
        <v>106</v>
      </c>
      <c r="D225" s="6"/>
      <c r="E225" s="6"/>
      <c r="F225" s="6" t="s">
        <v>113</v>
      </c>
      <c r="G225" s="6">
        <v>96.272400000000005</v>
      </c>
      <c r="H225" s="115">
        <f>SUM(G225:G230)</f>
        <v>202.86020000000002</v>
      </c>
    </row>
    <row r="226" spans="1:8">
      <c r="A226" s="26">
        <v>2</v>
      </c>
      <c r="B226" s="6">
        <v>70103</v>
      </c>
      <c r="C226" s="6" t="s">
        <v>115</v>
      </c>
      <c r="D226" s="6"/>
      <c r="E226" s="6"/>
      <c r="F226" s="6" t="s">
        <v>113</v>
      </c>
      <c r="G226" s="6">
        <v>19.926000000000002</v>
      </c>
      <c r="H226" s="115"/>
    </row>
    <row r="227" spans="1:8">
      <c r="A227" s="26">
        <v>3</v>
      </c>
      <c r="B227" s="6">
        <v>70102</v>
      </c>
      <c r="C227" s="6" t="s">
        <v>115</v>
      </c>
      <c r="D227" s="6"/>
      <c r="E227" s="6"/>
      <c r="F227" s="6" t="s">
        <v>113</v>
      </c>
      <c r="G227" s="6">
        <v>15.762799999999999</v>
      </c>
      <c r="H227" s="115"/>
    </row>
    <row r="228" spans="1:8">
      <c r="A228" s="26">
        <v>4</v>
      </c>
      <c r="B228" s="6">
        <v>70103</v>
      </c>
      <c r="C228" s="6" t="s">
        <v>109</v>
      </c>
      <c r="D228" s="6"/>
      <c r="E228" s="6"/>
      <c r="F228" s="6" t="s">
        <v>113</v>
      </c>
      <c r="G228" s="6">
        <v>9.5939999999999994</v>
      </c>
      <c r="H228" s="115"/>
    </row>
    <row r="229" spans="1:8" ht="15.75" thickBot="1">
      <c r="A229" s="27">
        <v>5</v>
      </c>
      <c r="B229" s="7">
        <v>70101</v>
      </c>
      <c r="C229" s="7" t="s">
        <v>111</v>
      </c>
      <c r="D229" s="7"/>
      <c r="E229" s="7"/>
      <c r="F229" s="6" t="s">
        <v>113</v>
      </c>
      <c r="G229" s="7">
        <v>61.305</v>
      </c>
      <c r="H229" s="116"/>
    </row>
    <row r="230" spans="1:8">
      <c r="A230" s="113" t="s">
        <v>18</v>
      </c>
      <c r="B230" s="113"/>
      <c r="C230" s="113"/>
      <c r="D230" s="8"/>
    </row>
    <row r="231" spans="1:8" ht="15.75" thickBot="1">
      <c r="A231" s="114" t="s">
        <v>139</v>
      </c>
      <c r="B231" s="114"/>
      <c r="C231" s="114"/>
      <c r="D231" s="114"/>
    </row>
    <row r="232" spans="1:8" ht="30">
      <c r="A232" s="37" t="s">
        <v>2</v>
      </c>
      <c r="B232" s="38" t="s">
        <v>3</v>
      </c>
      <c r="C232" s="39" t="s">
        <v>4</v>
      </c>
      <c r="D232" s="117" t="s">
        <v>16</v>
      </c>
      <c r="E232" s="117"/>
      <c r="F232" s="78" t="s">
        <v>28</v>
      </c>
      <c r="G232" s="39" t="s">
        <v>104</v>
      </c>
      <c r="H232" s="40" t="s">
        <v>104</v>
      </c>
    </row>
    <row r="233" spans="1:8">
      <c r="A233" s="26">
        <v>1</v>
      </c>
      <c r="B233" s="6">
        <v>70102</v>
      </c>
      <c r="C233" s="6" t="s">
        <v>106</v>
      </c>
      <c r="D233" s="6"/>
      <c r="E233" s="6"/>
      <c r="F233" s="6" t="s">
        <v>113</v>
      </c>
      <c r="G233" s="6">
        <v>69.707999999999998</v>
      </c>
      <c r="H233" s="115">
        <f>SUM(G233:G238)</f>
        <v>117.50399999999999</v>
      </c>
    </row>
    <row r="234" spans="1:8">
      <c r="A234" s="26">
        <v>2</v>
      </c>
      <c r="B234" s="6">
        <v>70102</v>
      </c>
      <c r="C234" s="6" t="s">
        <v>115</v>
      </c>
      <c r="D234" s="6"/>
      <c r="E234" s="6"/>
      <c r="F234" s="6" t="s">
        <v>113</v>
      </c>
      <c r="G234" s="6">
        <v>2.8260000000000001</v>
      </c>
      <c r="H234" s="115"/>
    </row>
    <row r="235" spans="1:8">
      <c r="A235" s="26">
        <v>4</v>
      </c>
      <c r="B235" s="6">
        <v>70102</v>
      </c>
      <c r="C235" s="6" t="s">
        <v>108</v>
      </c>
      <c r="D235" s="6"/>
      <c r="E235" s="6"/>
      <c r="F235" s="6" t="s">
        <v>113</v>
      </c>
      <c r="G235" s="6">
        <v>4.71</v>
      </c>
      <c r="H235" s="115"/>
    </row>
    <row r="236" spans="1:8" ht="15.75" thickBot="1">
      <c r="A236" s="27">
        <v>5</v>
      </c>
      <c r="B236" s="7">
        <v>70101</v>
      </c>
      <c r="C236" s="7" t="s">
        <v>111</v>
      </c>
      <c r="D236" s="7"/>
      <c r="E236" s="7"/>
      <c r="F236" s="6" t="s">
        <v>113</v>
      </c>
      <c r="G236" s="7">
        <v>40.260000000000005</v>
      </c>
      <c r="H236" s="116"/>
    </row>
    <row r="237" spans="1:8">
      <c r="A237" s="113" t="s">
        <v>18</v>
      </c>
      <c r="B237" s="113"/>
      <c r="C237" s="113"/>
      <c r="D237" s="8"/>
    </row>
    <row r="238" spans="1:8" ht="15.75" thickBot="1">
      <c r="A238" s="114" t="s">
        <v>140</v>
      </c>
      <c r="B238" s="114"/>
      <c r="C238" s="114"/>
      <c r="D238" s="114"/>
    </row>
    <row r="239" spans="1:8" ht="30">
      <c r="A239" s="37" t="s">
        <v>2</v>
      </c>
      <c r="B239" s="38" t="s">
        <v>3</v>
      </c>
      <c r="C239" s="39" t="s">
        <v>4</v>
      </c>
      <c r="D239" s="117" t="s">
        <v>16</v>
      </c>
      <c r="E239" s="117"/>
      <c r="F239" s="78" t="s">
        <v>28</v>
      </c>
      <c r="G239" s="39" t="s">
        <v>104</v>
      </c>
      <c r="H239" s="40" t="s">
        <v>104</v>
      </c>
    </row>
    <row r="240" spans="1:8">
      <c r="A240" s="26">
        <v>1</v>
      </c>
      <c r="B240" s="6">
        <v>70102</v>
      </c>
      <c r="C240" s="6" t="s">
        <v>106</v>
      </c>
      <c r="D240" s="6"/>
      <c r="E240" s="6"/>
      <c r="F240" s="6" t="s">
        <v>113</v>
      </c>
      <c r="G240" s="6">
        <v>133.76400000000001</v>
      </c>
      <c r="H240" s="115">
        <f>G241+G240</f>
        <v>223.43400000000003</v>
      </c>
    </row>
    <row r="241" spans="1:8" ht="15.75" thickBot="1">
      <c r="A241" s="27">
        <v>2</v>
      </c>
      <c r="B241" s="7">
        <v>70101</v>
      </c>
      <c r="C241" s="7" t="s">
        <v>111</v>
      </c>
      <c r="D241" s="7"/>
      <c r="E241" s="7"/>
      <c r="F241" s="7" t="s">
        <v>113</v>
      </c>
      <c r="G241" s="7">
        <v>89.67</v>
      </c>
      <c r="H241" s="116"/>
    </row>
    <row r="242" spans="1:8">
      <c r="A242" s="113" t="s">
        <v>18</v>
      </c>
      <c r="B242" s="113"/>
      <c r="C242" s="113"/>
      <c r="D242" s="8"/>
    </row>
    <row r="243" spans="1:8" ht="15.75" thickBot="1">
      <c r="A243" s="114" t="s">
        <v>141</v>
      </c>
      <c r="B243" s="114"/>
      <c r="C243" s="114"/>
      <c r="D243" s="114"/>
    </row>
    <row r="244" spans="1:8" ht="30">
      <c r="A244" s="37" t="s">
        <v>2</v>
      </c>
      <c r="B244" s="38" t="s">
        <v>3</v>
      </c>
      <c r="C244" s="39" t="s">
        <v>4</v>
      </c>
      <c r="D244" s="117" t="s">
        <v>16</v>
      </c>
      <c r="E244" s="117"/>
      <c r="F244" s="78" t="s">
        <v>28</v>
      </c>
      <c r="G244" s="39" t="s">
        <v>104</v>
      </c>
      <c r="H244" s="40" t="s">
        <v>104</v>
      </c>
    </row>
    <row r="245" spans="1:8">
      <c r="A245" s="26">
        <v>1</v>
      </c>
      <c r="B245" s="6">
        <v>70102</v>
      </c>
      <c r="C245" s="6" t="s">
        <v>106</v>
      </c>
      <c r="D245" s="6"/>
      <c r="E245" s="6"/>
      <c r="F245" s="6" t="s">
        <v>113</v>
      </c>
      <c r="G245" s="6">
        <v>96.272400000000005</v>
      </c>
      <c r="H245" s="115">
        <f>SUM(G245:G250)</f>
        <v>166.84040000000002</v>
      </c>
    </row>
    <row r="246" spans="1:8">
      <c r="A246" s="26">
        <v>2</v>
      </c>
      <c r="B246" s="6">
        <v>70102</v>
      </c>
      <c r="C246" s="6" t="s">
        <v>115</v>
      </c>
      <c r="D246" s="6"/>
      <c r="E246" s="6"/>
      <c r="F246" s="6" t="s">
        <v>113</v>
      </c>
      <c r="G246" s="6">
        <v>5.0240000000000009</v>
      </c>
      <c r="H246" s="115"/>
    </row>
    <row r="247" spans="1:8">
      <c r="A247" s="26">
        <v>4</v>
      </c>
      <c r="B247" s="6">
        <v>70102</v>
      </c>
      <c r="C247" s="6" t="s">
        <v>108</v>
      </c>
      <c r="D247" s="6"/>
      <c r="E247" s="6"/>
      <c r="F247" s="6" t="s">
        <v>113</v>
      </c>
      <c r="G247" s="6">
        <v>4.2390000000000008</v>
      </c>
      <c r="H247" s="115"/>
    </row>
    <row r="248" spans="1:8" ht="15.75" thickBot="1">
      <c r="A248" s="27">
        <v>5</v>
      </c>
      <c r="B248" s="7">
        <v>70101</v>
      </c>
      <c r="C248" s="7" t="s">
        <v>111</v>
      </c>
      <c r="D248" s="7"/>
      <c r="E248" s="7"/>
      <c r="F248" s="6" t="s">
        <v>113</v>
      </c>
      <c r="G248" s="7">
        <v>61.305</v>
      </c>
      <c r="H248" s="116"/>
    </row>
    <row r="249" spans="1:8">
      <c r="A249" s="113" t="s">
        <v>18</v>
      </c>
      <c r="B249" s="113"/>
      <c r="C249" s="113"/>
      <c r="D249" s="8"/>
    </row>
    <row r="250" spans="1:8" ht="15.75" thickBot="1">
      <c r="A250" s="114" t="s">
        <v>142</v>
      </c>
      <c r="B250" s="114"/>
      <c r="C250" s="114"/>
      <c r="D250" s="114"/>
    </row>
    <row r="251" spans="1:8" ht="54">
      <c r="A251" s="55" t="s">
        <v>82</v>
      </c>
      <c r="B251" s="56" t="s">
        <v>3</v>
      </c>
      <c r="C251" s="57" t="s">
        <v>4</v>
      </c>
      <c r="D251" s="117" t="s">
        <v>16</v>
      </c>
      <c r="E251" s="117"/>
      <c r="F251" s="78" t="s">
        <v>28</v>
      </c>
      <c r="G251" s="57" t="s">
        <v>84</v>
      </c>
      <c r="H251" s="53" t="s">
        <v>32</v>
      </c>
    </row>
    <row r="252" spans="1:8" ht="75">
      <c r="A252" s="15"/>
      <c r="B252" s="16">
        <v>70103</v>
      </c>
      <c r="C252" s="58" t="s">
        <v>143</v>
      </c>
      <c r="D252" s="6"/>
      <c r="E252" s="6"/>
      <c r="F252" s="6"/>
      <c r="G252" s="16"/>
      <c r="H252" s="100"/>
    </row>
    <row r="253" spans="1:8">
      <c r="A253" s="59">
        <v>1</v>
      </c>
      <c r="B253" s="16">
        <v>70103</v>
      </c>
      <c r="C253" s="60" t="s">
        <v>144</v>
      </c>
      <c r="D253" s="6"/>
      <c r="E253" s="6"/>
      <c r="F253" s="6" t="s">
        <v>113</v>
      </c>
      <c r="G253" s="60">
        <v>171.648</v>
      </c>
      <c r="H253" s="130">
        <f>SUM(G268)</f>
        <v>170.292</v>
      </c>
    </row>
    <row r="254" spans="1:8">
      <c r="A254" s="59">
        <v>2</v>
      </c>
      <c r="B254" s="16">
        <v>70103</v>
      </c>
      <c r="C254" s="60" t="s">
        <v>145</v>
      </c>
      <c r="D254" s="6"/>
      <c r="E254" s="6"/>
      <c r="F254" s="6" t="s">
        <v>113</v>
      </c>
      <c r="G254" s="60">
        <v>176.416</v>
      </c>
      <c r="H254" s="131"/>
    </row>
    <row r="255" spans="1:8">
      <c r="A255" s="59">
        <v>3</v>
      </c>
      <c r="B255" s="16">
        <v>70103</v>
      </c>
      <c r="C255" s="60" t="s">
        <v>146</v>
      </c>
      <c r="D255" s="6"/>
      <c r="E255" s="6"/>
      <c r="F255" s="6" t="s">
        <v>113</v>
      </c>
      <c r="G255" s="60">
        <v>176.416</v>
      </c>
      <c r="H255" s="131"/>
    </row>
    <row r="256" spans="1:8">
      <c r="A256" s="59">
        <v>4</v>
      </c>
      <c r="B256" s="16">
        <v>70103</v>
      </c>
      <c r="C256" s="60" t="s">
        <v>147</v>
      </c>
      <c r="D256" s="6"/>
      <c r="E256" s="6"/>
      <c r="F256" s="6" t="s">
        <v>113</v>
      </c>
      <c r="G256" s="60">
        <v>176.416</v>
      </c>
      <c r="H256" s="131"/>
    </row>
    <row r="257" spans="1:8">
      <c r="A257" s="59">
        <v>5</v>
      </c>
      <c r="B257" s="16">
        <v>70103</v>
      </c>
      <c r="C257" s="60" t="s">
        <v>148</v>
      </c>
      <c r="D257" s="6"/>
      <c r="E257" s="6"/>
      <c r="F257" s="6" t="s">
        <v>113</v>
      </c>
      <c r="G257" s="60">
        <v>176.416</v>
      </c>
      <c r="H257" s="131"/>
    </row>
    <row r="258" spans="1:8">
      <c r="A258" s="59">
        <v>6</v>
      </c>
      <c r="B258" s="16">
        <v>70103</v>
      </c>
      <c r="C258" s="60" t="s">
        <v>149</v>
      </c>
      <c r="D258" s="6"/>
      <c r="E258" s="6"/>
      <c r="F258" s="6" t="s">
        <v>113</v>
      </c>
      <c r="G258" s="60">
        <v>176.416</v>
      </c>
      <c r="H258" s="131"/>
    </row>
    <row r="259" spans="1:8">
      <c r="A259" s="59">
        <v>7</v>
      </c>
      <c r="B259" s="16">
        <v>70101</v>
      </c>
      <c r="C259" s="60" t="s">
        <v>150</v>
      </c>
      <c r="D259" s="6"/>
      <c r="E259" s="6"/>
      <c r="F259" s="6" t="s">
        <v>113</v>
      </c>
      <c r="G259" s="60">
        <v>555.29999999999995</v>
      </c>
      <c r="H259" s="131"/>
    </row>
    <row r="260" spans="1:8">
      <c r="A260" s="59">
        <v>8</v>
      </c>
      <c r="B260" s="16">
        <v>70101</v>
      </c>
      <c r="C260" s="60" t="s">
        <v>151</v>
      </c>
      <c r="D260" s="6"/>
      <c r="E260" s="6"/>
      <c r="F260" s="6" t="s">
        <v>113</v>
      </c>
      <c r="G260" s="60">
        <v>510.87599999999998</v>
      </c>
      <c r="H260" s="131"/>
    </row>
    <row r="261" spans="1:8">
      <c r="A261" s="59">
        <v>9</v>
      </c>
      <c r="B261" s="16">
        <v>70101</v>
      </c>
      <c r="C261" s="60" t="s">
        <v>152</v>
      </c>
      <c r="D261" s="6"/>
      <c r="E261" s="6"/>
      <c r="F261" s="6" t="s">
        <v>113</v>
      </c>
      <c r="G261" s="60">
        <v>510.87599999999998</v>
      </c>
      <c r="H261" s="131"/>
    </row>
    <row r="262" spans="1:8">
      <c r="A262" s="59">
        <v>10</v>
      </c>
      <c r="B262" s="16">
        <v>70101</v>
      </c>
      <c r="C262" s="60" t="s">
        <v>153</v>
      </c>
      <c r="D262" s="6"/>
      <c r="E262" s="6"/>
      <c r="F262" s="6" t="s">
        <v>113</v>
      </c>
      <c r="G262" s="60">
        <v>510.87599999999998</v>
      </c>
      <c r="H262" s="131"/>
    </row>
    <row r="263" spans="1:8">
      <c r="A263" s="59">
        <v>11</v>
      </c>
      <c r="B263" s="16">
        <v>70101</v>
      </c>
      <c r="C263" s="60" t="s">
        <v>154</v>
      </c>
      <c r="D263" s="6"/>
      <c r="E263" s="6"/>
      <c r="F263" s="6" t="s">
        <v>113</v>
      </c>
      <c r="G263" s="60">
        <v>482.49399999999997</v>
      </c>
      <c r="H263" s="131"/>
    </row>
    <row r="264" spans="1:8">
      <c r="A264" s="59">
        <v>12</v>
      </c>
      <c r="B264" s="16">
        <v>70101</v>
      </c>
      <c r="C264" s="60" t="s">
        <v>155</v>
      </c>
      <c r="D264" s="6"/>
      <c r="E264" s="6"/>
      <c r="F264" s="6" t="s">
        <v>113</v>
      </c>
      <c r="G264" s="60">
        <v>482.49399999999997</v>
      </c>
      <c r="H264" s="131"/>
    </row>
    <row r="265" spans="1:8">
      <c r="A265" s="59">
        <v>13</v>
      </c>
      <c r="B265" s="16">
        <v>70101</v>
      </c>
      <c r="C265" s="60" t="s">
        <v>156</v>
      </c>
      <c r="D265" s="6"/>
      <c r="E265" s="6"/>
      <c r="F265" s="6" t="s">
        <v>113</v>
      </c>
      <c r="G265" s="60">
        <v>185.1</v>
      </c>
      <c r="H265" s="131"/>
    </row>
    <row r="266" spans="1:8">
      <c r="A266" s="59">
        <v>14</v>
      </c>
      <c r="B266" s="16">
        <v>70101</v>
      </c>
      <c r="C266" s="60" t="s">
        <v>157</v>
      </c>
      <c r="D266" s="6"/>
      <c r="E266" s="6"/>
      <c r="F266" s="6" t="s">
        <v>113</v>
      </c>
      <c r="G266" s="60">
        <v>170.292</v>
      </c>
      <c r="H266" s="131"/>
    </row>
    <row r="267" spans="1:8">
      <c r="A267" s="59">
        <v>15</v>
      </c>
      <c r="B267" s="16">
        <v>70101</v>
      </c>
      <c r="C267" s="60" t="s">
        <v>158</v>
      </c>
      <c r="D267" s="6"/>
      <c r="E267" s="6"/>
      <c r="F267" s="6" t="s">
        <v>113</v>
      </c>
      <c r="G267" s="60">
        <v>170.292</v>
      </c>
      <c r="H267" s="131"/>
    </row>
    <row r="268" spans="1:8" ht="15.75" thickBot="1">
      <c r="A268" s="98">
        <v>16</v>
      </c>
      <c r="B268" s="18">
        <v>70101</v>
      </c>
      <c r="C268" s="99" t="s">
        <v>159</v>
      </c>
      <c r="D268" s="7"/>
      <c r="E268" s="7"/>
      <c r="F268" s="6" t="s">
        <v>113</v>
      </c>
      <c r="G268" s="99">
        <v>170.292</v>
      </c>
      <c r="H268" s="132"/>
    </row>
    <row r="269" spans="1:8">
      <c r="A269" s="113" t="s">
        <v>18</v>
      </c>
      <c r="B269" s="113"/>
      <c r="C269" s="113"/>
      <c r="D269" s="8"/>
    </row>
    <row r="270" spans="1:8" ht="15.75" thickBot="1">
      <c r="A270" s="114" t="s">
        <v>160</v>
      </c>
      <c r="B270" s="114"/>
      <c r="C270" s="114"/>
      <c r="D270" s="114"/>
    </row>
    <row r="271" spans="1:8" ht="54">
      <c r="A271" s="101" t="s">
        <v>82</v>
      </c>
      <c r="B271" s="102" t="s">
        <v>3</v>
      </c>
      <c r="C271" s="52" t="s">
        <v>4</v>
      </c>
      <c r="D271" s="117" t="s">
        <v>16</v>
      </c>
      <c r="E271" s="117"/>
      <c r="F271" s="78" t="s">
        <v>28</v>
      </c>
      <c r="G271" s="52" t="s">
        <v>84</v>
      </c>
      <c r="H271" s="53" t="s">
        <v>32</v>
      </c>
    </row>
    <row r="272" spans="1:8">
      <c r="A272" s="34">
        <v>1</v>
      </c>
      <c r="B272" s="87">
        <v>70103</v>
      </c>
      <c r="C272" s="87" t="s">
        <v>144</v>
      </c>
      <c r="D272" s="6"/>
      <c r="E272" s="6"/>
      <c r="F272" s="6" t="s">
        <v>113</v>
      </c>
      <c r="G272" s="87">
        <v>85.823999999999998</v>
      </c>
      <c r="H272" s="115">
        <f>SUM(G272:G287)</f>
        <v>712.18200000000002</v>
      </c>
    </row>
    <row r="273" spans="1:8">
      <c r="A273" s="34">
        <v>2</v>
      </c>
      <c r="B273" s="87">
        <v>70103</v>
      </c>
      <c r="C273" s="87" t="s">
        <v>145</v>
      </c>
      <c r="D273" s="6"/>
      <c r="E273" s="6"/>
      <c r="F273" s="6" t="s">
        <v>113</v>
      </c>
      <c r="G273" s="87">
        <v>88.207999999999998</v>
      </c>
      <c r="H273" s="115"/>
    </row>
    <row r="274" spans="1:8">
      <c r="A274" s="34">
        <v>3</v>
      </c>
      <c r="B274" s="87">
        <v>70103</v>
      </c>
      <c r="C274" s="87" t="s">
        <v>146</v>
      </c>
      <c r="D274" s="6"/>
      <c r="E274" s="6"/>
      <c r="F274" s="6" t="s">
        <v>113</v>
      </c>
      <c r="G274" s="87">
        <v>88.207999999999998</v>
      </c>
      <c r="H274" s="115"/>
    </row>
    <row r="275" spans="1:8">
      <c r="A275" s="34">
        <v>4</v>
      </c>
      <c r="B275" s="87">
        <v>70103</v>
      </c>
      <c r="C275" s="87" t="s">
        <v>147</v>
      </c>
      <c r="D275" s="6"/>
      <c r="E275" s="6"/>
      <c r="F275" s="6" t="s">
        <v>113</v>
      </c>
      <c r="G275" s="87">
        <v>88.207999999999998</v>
      </c>
      <c r="H275" s="115"/>
    </row>
    <row r="276" spans="1:8">
      <c r="A276" s="34">
        <v>5</v>
      </c>
      <c r="B276" s="87">
        <v>70103</v>
      </c>
      <c r="C276" s="87" t="s">
        <v>148</v>
      </c>
      <c r="D276" s="6"/>
      <c r="E276" s="6"/>
      <c r="F276" s="6" t="s">
        <v>113</v>
      </c>
      <c r="G276" s="87">
        <v>88.207999999999998</v>
      </c>
      <c r="H276" s="115"/>
    </row>
    <row r="277" spans="1:8">
      <c r="A277" s="34">
        <v>6</v>
      </c>
      <c r="B277" s="87">
        <v>70103</v>
      </c>
      <c r="C277" s="87" t="s">
        <v>149</v>
      </c>
      <c r="D277" s="6"/>
      <c r="E277" s="6"/>
      <c r="F277" s="6" t="s">
        <v>113</v>
      </c>
      <c r="G277" s="87">
        <v>88.207999999999998</v>
      </c>
      <c r="H277" s="115"/>
    </row>
    <row r="278" spans="1:8">
      <c r="A278" s="34">
        <v>7</v>
      </c>
      <c r="B278" s="87">
        <v>70101</v>
      </c>
      <c r="C278" s="87" t="s">
        <v>161</v>
      </c>
      <c r="D278" s="6"/>
      <c r="E278" s="6"/>
      <c r="F278" s="6" t="s">
        <v>113</v>
      </c>
      <c r="G278" s="87">
        <v>27.450000000000003</v>
      </c>
      <c r="H278" s="115"/>
    </row>
    <row r="279" spans="1:8">
      <c r="A279" s="34">
        <v>8</v>
      </c>
      <c r="B279" s="87">
        <v>70101</v>
      </c>
      <c r="C279" s="87" t="s">
        <v>162</v>
      </c>
      <c r="D279" s="6"/>
      <c r="E279" s="6"/>
      <c r="F279" s="6" t="s">
        <v>113</v>
      </c>
      <c r="G279" s="87">
        <v>25.254000000000001</v>
      </c>
      <c r="H279" s="115"/>
    </row>
    <row r="280" spans="1:8">
      <c r="A280" s="34">
        <v>9</v>
      </c>
      <c r="B280" s="87">
        <v>70101</v>
      </c>
      <c r="C280" s="87" t="s">
        <v>163</v>
      </c>
      <c r="D280" s="6"/>
      <c r="E280" s="6"/>
      <c r="F280" s="6" t="s">
        <v>113</v>
      </c>
      <c r="G280" s="87">
        <v>25.254000000000001</v>
      </c>
      <c r="H280" s="115"/>
    </row>
    <row r="281" spans="1:8">
      <c r="A281" s="34">
        <v>10</v>
      </c>
      <c r="B281" s="87">
        <v>70101</v>
      </c>
      <c r="C281" s="87" t="s">
        <v>164</v>
      </c>
      <c r="D281" s="6"/>
      <c r="E281" s="6"/>
      <c r="F281" s="6" t="s">
        <v>113</v>
      </c>
      <c r="G281" s="87">
        <v>25.254000000000001</v>
      </c>
      <c r="H281" s="115"/>
    </row>
    <row r="282" spans="1:8">
      <c r="A282" s="34">
        <v>11</v>
      </c>
      <c r="B282" s="87">
        <v>70101</v>
      </c>
      <c r="C282" s="87" t="s">
        <v>165</v>
      </c>
      <c r="D282" s="6"/>
      <c r="E282" s="6"/>
      <c r="F282" s="6" t="s">
        <v>113</v>
      </c>
      <c r="G282" s="87">
        <v>23.850999999999999</v>
      </c>
      <c r="H282" s="115"/>
    </row>
    <row r="283" spans="1:8">
      <c r="A283" s="34">
        <v>12</v>
      </c>
      <c r="B283" s="87">
        <v>70101</v>
      </c>
      <c r="C283" s="87" t="s">
        <v>166</v>
      </c>
      <c r="D283" s="6"/>
      <c r="E283" s="6"/>
      <c r="F283" s="6" t="s">
        <v>113</v>
      </c>
      <c r="G283" s="87">
        <v>23.850999999999999</v>
      </c>
      <c r="H283" s="115"/>
    </row>
    <row r="284" spans="1:8">
      <c r="A284" s="34">
        <v>13</v>
      </c>
      <c r="B284" s="87">
        <v>70101</v>
      </c>
      <c r="C284" s="87" t="s">
        <v>167</v>
      </c>
      <c r="D284" s="6"/>
      <c r="E284" s="6"/>
      <c r="F284" s="6" t="s">
        <v>113</v>
      </c>
      <c r="G284" s="87">
        <v>9.15</v>
      </c>
      <c r="H284" s="115"/>
    </row>
    <row r="285" spans="1:8">
      <c r="A285" s="34">
        <v>14</v>
      </c>
      <c r="B285" s="87">
        <v>70101</v>
      </c>
      <c r="C285" s="87" t="s">
        <v>168</v>
      </c>
      <c r="D285" s="6"/>
      <c r="E285" s="6"/>
      <c r="F285" s="6" t="s">
        <v>113</v>
      </c>
      <c r="G285" s="87">
        <v>8.4179999999999993</v>
      </c>
      <c r="H285" s="115"/>
    </row>
    <row r="286" spans="1:8">
      <c r="A286" s="34">
        <v>15</v>
      </c>
      <c r="B286" s="87">
        <v>70101</v>
      </c>
      <c r="C286" s="87" t="s">
        <v>169</v>
      </c>
      <c r="D286" s="6"/>
      <c r="E286" s="6"/>
      <c r="F286" s="6" t="s">
        <v>113</v>
      </c>
      <c r="G286" s="87">
        <v>8.4179999999999993</v>
      </c>
      <c r="H286" s="115"/>
    </row>
    <row r="287" spans="1:8" ht="15.75" thickBot="1">
      <c r="A287" s="46">
        <v>16</v>
      </c>
      <c r="B287" s="61">
        <v>70101</v>
      </c>
      <c r="C287" s="61" t="s">
        <v>170</v>
      </c>
      <c r="D287" s="7"/>
      <c r="E287" s="7"/>
      <c r="F287" s="6" t="s">
        <v>113</v>
      </c>
      <c r="G287" s="61">
        <v>8.4179999999999993</v>
      </c>
      <c r="H287" s="116"/>
    </row>
    <row r="288" spans="1:8">
      <c r="A288" s="113" t="s">
        <v>18</v>
      </c>
      <c r="B288" s="113"/>
      <c r="C288" s="113"/>
      <c r="D288" s="8"/>
    </row>
    <row r="289" spans="1:8" ht="15.75" thickBot="1">
      <c r="A289" s="114" t="s">
        <v>171</v>
      </c>
      <c r="B289" s="114"/>
      <c r="C289" s="114"/>
      <c r="D289" s="114"/>
    </row>
    <row r="290" spans="1:8" ht="54">
      <c r="A290" s="101" t="s">
        <v>2</v>
      </c>
      <c r="B290" s="102" t="s">
        <v>3</v>
      </c>
      <c r="C290" s="52" t="s">
        <v>4</v>
      </c>
      <c r="D290" s="117" t="s">
        <v>16</v>
      </c>
      <c r="E290" s="117"/>
      <c r="F290" s="78" t="s">
        <v>28</v>
      </c>
      <c r="G290" s="52" t="s">
        <v>84</v>
      </c>
      <c r="H290" s="53" t="s">
        <v>32</v>
      </c>
    </row>
    <row r="291" spans="1:8">
      <c r="A291" s="34">
        <v>1</v>
      </c>
      <c r="B291" s="87">
        <v>70103</v>
      </c>
      <c r="C291" s="87" t="s">
        <v>144</v>
      </c>
      <c r="D291" s="6"/>
      <c r="E291" s="6"/>
      <c r="F291" s="6" t="s">
        <v>113</v>
      </c>
      <c r="G291" s="6">
        <v>171.648</v>
      </c>
      <c r="H291" s="115">
        <f>SUM(G291:G302)</f>
        <v>1271.2959999999998</v>
      </c>
    </row>
    <row r="292" spans="1:8">
      <c r="A292" s="34">
        <v>2</v>
      </c>
      <c r="B292" s="87">
        <v>70103</v>
      </c>
      <c r="C292" s="87" t="s">
        <v>145</v>
      </c>
      <c r="D292" s="6"/>
      <c r="E292" s="6"/>
      <c r="F292" s="6" t="s">
        <v>113</v>
      </c>
      <c r="G292" s="6">
        <v>176.416</v>
      </c>
      <c r="H292" s="115"/>
    </row>
    <row r="293" spans="1:8">
      <c r="A293" s="34">
        <v>3</v>
      </c>
      <c r="B293" s="87">
        <v>70103</v>
      </c>
      <c r="C293" s="87" t="s">
        <v>146</v>
      </c>
      <c r="D293" s="6"/>
      <c r="E293" s="6"/>
      <c r="F293" s="6" t="s">
        <v>113</v>
      </c>
      <c r="G293" s="6">
        <v>176.416</v>
      </c>
      <c r="H293" s="115"/>
    </row>
    <row r="294" spans="1:8">
      <c r="A294" s="34">
        <v>4</v>
      </c>
      <c r="B294" s="87">
        <v>70103</v>
      </c>
      <c r="C294" s="87" t="s">
        <v>147</v>
      </c>
      <c r="D294" s="6"/>
      <c r="E294" s="6"/>
      <c r="F294" s="6" t="s">
        <v>113</v>
      </c>
      <c r="G294" s="6">
        <v>176.416</v>
      </c>
      <c r="H294" s="115"/>
    </row>
    <row r="295" spans="1:8">
      <c r="A295" s="34">
        <v>5</v>
      </c>
      <c r="B295" s="87">
        <v>70103</v>
      </c>
      <c r="C295" s="87" t="s">
        <v>148</v>
      </c>
      <c r="D295" s="6"/>
      <c r="E295" s="6"/>
      <c r="F295" s="6" t="s">
        <v>113</v>
      </c>
      <c r="G295" s="6">
        <v>145.63200000000001</v>
      </c>
      <c r="H295" s="115"/>
    </row>
    <row r="296" spans="1:8">
      <c r="A296" s="34">
        <v>6</v>
      </c>
      <c r="B296" s="87">
        <v>70103</v>
      </c>
      <c r="C296" s="87" t="s">
        <v>149</v>
      </c>
      <c r="D296" s="6"/>
      <c r="E296" s="6"/>
      <c r="F296" s="6" t="s">
        <v>113</v>
      </c>
      <c r="G296" s="6">
        <v>145.63200000000001</v>
      </c>
      <c r="H296" s="115"/>
    </row>
    <row r="297" spans="1:8">
      <c r="A297" s="34">
        <v>7</v>
      </c>
      <c r="B297" s="87">
        <v>70101</v>
      </c>
      <c r="C297" s="87" t="s">
        <v>161</v>
      </c>
      <c r="D297" s="6"/>
      <c r="E297" s="6"/>
      <c r="F297" s="6" t="s">
        <v>113</v>
      </c>
      <c r="G297" s="6">
        <v>51.849999999999994</v>
      </c>
      <c r="H297" s="115"/>
    </row>
    <row r="298" spans="1:8">
      <c r="A298" s="34">
        <v>8</v>
      </c>
      <c r="B298" s="87">
        <v>70101</v>
      </c>
      <c r="C298" s="87" t="s">
        <v>162</v>
      </c>
      <c r="D298" s="6"/>
      <c r="E298" s="6"/>
      <c r="F298" s="6" t="s">
        <v>113</v>
      </c>
      <c r="G298" s="6">
        <v>47.701999999999998</v>
      </c>
      <c r="H298" s="115"/>
    </row>
    <row r="299" spans="1:8">
      <c r="A299" s="34">
        <v>9</v>
      </c>
      <c r="B299" s="87">
        <v>70101</v>
      </c>
      <c r="C299" s="87" t="s">
        <v>163</v>
      </c>
      <c r="D299" s="6"/>
      <c r="E299" s="6"/>
      <c r="F299" s="6" t="s">
        <v>113</v>
      </c>
      <c r="G299" s="6">
        <v>47.701999999999998</v>
      </c>
      <c r="H299" s="115"/>
    </row>
    <row r="300" spans="1:8">
      <c r="A300" s="34">
        <v>10</v>
      </c>
      <c r="B300" s="87">
        <v>70101</v>
      </c>
      <c r="C300" s="87" t="s">
        <v>164</v>
      </c>
      <c r="D300" s="6"/>
      <c r="E300" s="6"/>
      <c r="F300" s="6" t="s">
        <v>113</v>
      </c>
      <c r="G300" s="6">
        <v>47.701999999999998</v>
      </c>
      <c r="H300" s="115"/>
    </row>
    <row r="301" spans="1:8">
      <c r="A301" s="34">
        <v>11</v>
      </c>
      <c r="B301" s="87">
        <v>70101</v>
      </c>
      <c r="C301" s="87" t="s">
        <v>165</v>
      </c>
      <c r="D301" s="6"/>
      <c r="E301" s="6"/>
      <c r="F301" s="6" t="s">
        <v>113</v>
      </c>
      <c r="G301" s="6">
        <v>42.09</v>
      </c>
      <c r="H301" s="115"/>
    </row>
    <row r="302" spans="1:8" ht="15.75" thickBot="1">
      <c r="A302" s="46">
        <v>12</v>
      </c>
      <c r="B302" s="61">
        <v>70101</v>
      </c>
      <c r="C302" s="61" t="s">
        <v>166</v>
      </c>
      <c r="D302" s="7"/>
      <c r="E302" s="7"/>
      <c r="F302" s="6" t="s">
        <v>113</v>
      </c>
      <c r="G302" s="7">
        <v>42.09</v>
      </c>
      <c r="H302" s="116"/>
    </row>
    <row r="303" spans="1:8">
      <c r="A303" s="113" t="s">
        <v>18</v>
      </c>
      <c r="B303" s="113"/>
      <c r="C303" s="113"/>
      <c r="D303" s="8"/>
    </row>
    <row r="304" spans="1:8" ht="15.75" thickBot="1">
      <c r="A304" s="114" t="s">
        <v>172</v>
      </c>
      <c r="B304" s="114"/>
      <c r="C304" s="114"/>
      <c r="D304" s="114"/>
    </row>
    <row r="305" spans="1:8" ht="54">
      <c r="A305" s="101" t="s">
        <v>82</v>
      </c>
      <c r="B305" s="102" t="s">
        <v>3</v>
      </c>
      <c r="C305" s="52" t="s">
        <v>4</v>
      </c>
      <c r="D305" s="117" t="s">
        <v>16</v>
      </c>
      <c r="E305" s="117"/>
      <c r="F305" s="78" t="s">
        <v>28</v>
      </c>
      <c r="G305" s="52" t="s">
        <v>84</v>
      </c>
      <c r="H305" s="53" t="s">
        <v>32</v>
      </c>
    </row>
    <row r="306" spans="1:8">
      <c r="A306" s="34">
        <v>1</v>
      </c>
      <c r="B306" s="87">
        <v>70103</v>
      </c>
      <c r="C306" s="87" t="s">
        <v>144</v>
      </c>
      <c r="D306" s="6"/>
      <c r="E306" s="6"/>
      <c r="F306" s="6" t="s">
        <v>113</v>
      </c>
      <c r="G306" s="6">
        <v>343.29599999999999</v>
      </c>
      <c r="H306" s="115">
        <f>SUM(G317)</f>
        <v>84.18</v>
      </c>
    </row>
    <row r="307" spans="1:8">
      <c r="A307" s="34">
        <v>2</v>
      </c>
      <c r="B307" s="87">
        <v>70103</v>
      </c>
      <c r="C307" s="87" t="s">
        <v>145</v>
      </c>
      <c r="D307" s="6"/>
      <c r="E307" s="6"/>
      <c r="F307" s="6" t="s">
        <v>113</v>
      </c>
      <c r="G307" s="6">
        <v>352.83199999999999</v>
      </c>
      <c r="H307" s="115"/>
    </row>
    <row r="308" spans="1:8">
      <c r="A308" s="34">
        <v>3</v>
      </c>
      <c r="B308" s="87">
        <v>70103</v>
      </c>
      <c r="C308" s="87" t="s">
        <v>146</v>
      </c>
      <c r="D308" s="6"/>
      <c r="E308" s="6"/>
      <c r="F308" s="6" t="s">
        <v>113</v>
      </c>
      <c r="G308" s="6">
        <v>352.83199999999999</v>
      </c>
      <c r="H308" s="115"/>
    </row>
    <row r="309" spans="1:8">
      <c r="A309" s="34">
        <v>4</v>
      </c>
      <c r="B309" s="87">
        <v>70103</v>
      </c>
      <c r="C309" s="87" t="s">
        <v>147</v>
      </c>
      <c r="D309" s="6"/>
      <c r="E309" s="6"/>
      <c r="F309" s="6" t="s">
        <v>113</v>
      </c>
      <c r="G309" s="6">
        <v>291.26400000000001</v>
      </c>
      <c r="H309" s="115"/>
    </row>
    <row r="310" spans="1:8">
      <c r="A310" s="34">
        <v>5</v>
      </c>
      <c r="B310" s="87">
        <v>70103</v>
      </c>
      <c r="C310" s="87" t="s">
        <v>148</v>
      </c>
      <c r="D310" s="6"/>
      <c r="E310" s="6"/>
      <c r="F310" s="6" t="s">
        <v>113</v>
      </c>
      <c r="G310" s="6">
        <v>291.26400000000001</v>
      </c>
      <c r="H310" s="115"/>
    </row>
    <row r="311" spans="1:8">
      <c r="A311" s="34">
        <v>6</v>
      </c>
      <c r="B311" s="87">
        <v>70103</v>
      </c>
      <c r="C311" s="87" t="s">
        <v>149</v>
      </c>
      <c r="D311" s="6"/>
      <c r="E311" s="6"/>
      <c r="F311" s="6" t="s">
        <v>113</v>
      </c>
      <c r="G311" s="6">
        <v>291.26400000000001</v>
      </c>
      <c r="H311" s="115"/>
    </row>
    <row r="312" spans="1:8">
      <c r="A312" s="34">
        <v>7</v>
      </c>
      <c r="B312" s="87">
        <v>70101</v>
      </c>
      <c r="C312" s="87" t="s">
        <v>161</v>
      </c>
      <c r="D312" s="6"/>
      <c r="E312" s="6"/>
      <c r="F312" s="6" t="s">
        <v>113</v>
      </c>
      <c r="G312" s="6">
        <v>103.69999999999999</v>
      </c>
      <c r="H312" s="115"/>
    </row>
    <row r="313" spans="1:8">
      <c r="A313" s="34">
        <v>8</v>
      </c>
      <c r="B313" s="87">
        <v>70101</v>
      </c>
      <c r="C313" s="87" t="s">
        <v>162</v>
      </c>
      <c r="D313" s="6"/>
      <c r="E313" s="6"/>
      <c r="F313" s="6" t="s">
        <v>113</v>
      </c>
      <c r="G313" s="6">
        <v>95.403999999999996</v>
      </c>
      <c r="H313" s="115"/>
    </row>
    <row r="314" spans="1:8">
      <c r="A314" s="34">
        <v>9</v>
      </c>
      <c r="B314" s="87">
        <v>70101</v>
      </c>
      <c r="C314" s="87" t="s">
        <v>163</v>
      </c>
      <c r="D314" s="6"/>
      <c r="E314" s="6"/>
      <c r="F314" s="6" t="s">
        <v>113</v>
      </c>
      <c r="G314" s="6">
        <v>95.403999999999996</v>
      </c>
      <c r="H314" s="115"/>
    </row>
    <row r="315" spans="1:8">
      <c r="A315" s="34">
        <v>10</v>
      </c>
      <c r="B315" s="87">
        <v>70101</v>
      </c>
      <c r="C315" s="87" t="s">
        <v>164</v>
      </c>
      <c r="D315" s="6"/>
      <c r="E315" s="6"/>
      <c r="F315" s="6" t="s">
        <v>113</v>
      </c>
      <c r="G315" s="6">
        <v>84.18</v>
      </c>
      <c r="H315" s="115"/>
    </row>
    <row r="316" spans="1:8">
      <c r="A316" s="34">
        <v>11</v>
      </c>
      <c r="B316" s="87">
        <v>70101</v>
      </c>
      <c r="C316" s="87" t="s">
        <v>165</v>
      </c>
      <c r="D316" s="6"/>
      <c r="E316" s="6"/>
      <c r="F316" s="6" t="s">
        <v>113</v>
      </c>
      <c r="G316" s="6">
        <v>84.18</v>
      </c>
      <c r="H316" s="115"/>
    </row>
    <row r="317" spans="1:8" ht="15.75" thickBot="1">
      <c r="A317" s="46">
        <v>12</v>
      </c>
      <c r="B317" s="61">
        <v>70101</v>
      </c>
      <c r="C317" s="61" t="s">
        <v>166</v>
      </c>
      <c r="D317" s="7"/>
      <c r="E317" s="7"/>
      <c r="F317" s="6" t="s">
        <v>113</v>
      </c>
      <c r="G317" s="7">
        <v>84.18</v>
      </c>
      <c r="H317" s="116"/>
    </row>
    <row r="318" spans="1:8">
      <c r="A318" s="113" t="s">
        <v>18</v>
      </c>
      <c r="B318" s="113"/>
      <c r="C318" s="113"/>
      <c r="D318" s="8"/>
    </row>
    <row r="319" spans="1:8" ht="15.75" thickBot="1">
      <c r="A319" s="114" t="s">
        <v>173</v>
      </c>
      <c r="B319" s="114"/>
      <c r="C319" s="114"/>
      <c r="D319" s="114"/>
    </row>
    <row r="320" spans="1:8" ht="54">
      <c r="A320" s="101" t="s">
        <v>82</v>
      </c>
      <c r="B320" s="102" t="s">
        <v>3</v>
      </c>
      <c r="C320" s="52" t="s">
        <v>4</v>
      </c>
      <c r="D320" s="117" t="s">
        <v>16</v>
      </c>
      <c r="E320" s="117"/>
      <c r="F320" s="78" t="s">
        <v>28</v>
      </c>
      <c r="G320" s="52" t="s">
        <v>84</v>
      </c>
      <c r="H320" s="53" t="s">
        <v>32</v>
      </c>
    </row>
    <row r="321" spans="1:8">
      <c r="A321" s="34">
        <v>1</v>
      </c>
      <c r="B321" s="87">
        <v>70103</v>
      </c>
      <c r="C321" s="87" t="s">
        <v>144</v>
      </c>
      <c r="D321" s="6"/>
      <c r="E321" s="6"/>
      <c r="F321" s="6" t="s">
        <v>113</v>
      </c>
      <c r="G321" s="6">
        <v>265.68</v>
      </c>
      <c r="H321" s="115">
        <f>SUM(G321:G335)</f>
        <v>1955.3879999999999</v>
      </c>
    </row>
    <row r="322" spans="1:8">
      <c r="A322" s="34">
        <v>2</v>
      </c>
      <c r="B322" s="87">
        <v>70103</v>
      </c>
      <c r="C322" s="87" t="s">
        <v>145</v>
      </c>
      <c r="D322" s="6"/>
      <c r="E322" s="6"/>
      <c r="F322" s="6" t="s">
        <v>113</v>
      </c>
      <c r="G322" s="6">
        <v>273.06000000000006</v>
      </c>
      <c r="H322" s="115"/>
    </row>
    <row r="323" spans="1:8">
      <c r="A323" s="34">
        <v>3</v>
      </c>
      <c r="B323" s="87">
        <v>70103</v>
      </c>
      <c r="C323" s="87" t="s">
        <v>146</v>
      </c>
      <c r="D323" s="6"/>
      <c r="E323" s="6"/>
      <c r="F323" s="6" t="s">
        <v>113</v>
      </c>
      <c r="G323" s="6">
        <v>273.06000000000006</v>
      </c>
      <c r="H323" s="115"/>
    </row>
    <row r="324" spans="1:8">
      <c r="A324" s="34">
        <v>4</v>
      </c>
      <c r="B324" s="87">
        <v>70103</v>
      </c>
      <c r="C324" s="87" t="s">
        <v>147</v>
      </c>
      <c r="D324" s="6"/>
      <c r="E324" s="6"/>
      <c r="F324" s="6" t="s">
        <v>113</v>
      </c>
      <c r="G324" s="6">
        <v>218.44800000000001</v>
      </c>
      <c r="H324" s="115"/>
    </row>
    <row r="325" spans="1:8">
      <c r="A325" s="34">
        <v>5</v>
      </c>
      <c r="B325" s="87">
        <v>70103</v>
      </c>
      <c r="C325" s="87" t="s">
        <v>148</v>
      </c>
      <c r="D325" s="6"/>
      <c r="E325" s="6"/>
      <c r="F325" s="6" t="s">
        <v>113</v>
      </c>
      <c r="G325" s="6">
        <v>218.44800000000001</v>
      </c>
      <c r="H325" s="115"/>
    </row>
    <row r="326" spans="1:8">
      <c r="A326" s="34">
        <v>6</v>
      </c>
      <c r="B326" s="87">
        <v>70103</v>
      </c>
      <c r="C326" s="87" t="s">
        <v>149</v>
      </c>
      <c r="D326" s="6"/>
      <c r="E326" s="6"/>
      <c r="F326" s="6" t="s">
        <v>113</v>
      </c>
      <c r="G326" s="6">
        <v>218.44800000000001</v>
      </c>
      <c r="H326" s="115"/>
    </row>
    <row r="327" spans="1:8">
      <c r="A327" s="34">
        <v>7</v>
      </c>
      <c r="B327" s="87">
        <v>70101</v>
      </c>
      <c r="C327" s="87" t="s">
        <v>161</v>
      </c>
      <c r="D327" s="6"/>
      <c r="E327" s="6"/>
      <c r="F327" s="6" t="s">
        <v>113</v>
      </c>
      <c r="G327" s="6">
        <v>77.774999999999991</v>
      </c>
      <c r="H327" s="115"/>
    </row>
    <row r="328" spans="1:8">
      <c r="A328" s="34">
        <v>8</v>
      </c>
      <c r="B328" s="87">
        <v>70101</v>
      </c>
      <c r="C328" s="87" t="s">
        <v>162</v>
      </c>
      <c r="D328" s="6"/>
      <c r="E328" s="6"/>
      <c r="F328" s="6" t="s">
        <v>113</v>
      </c>
      <c r="G328" s="6">
        <v>71.552999999999997</v>
      </c>
      <c r="H328" s="115"/>
    </row>
    <row r="329" spans="1:8">
      <c r="A329" s="34">
        <v>9</v>
      </c>
      <c r="B329" s="87">
        <v>70101</v>
      </c>
      <c r="C329" s="87" t="s">
        <v>163</v>
      </c>
      <c r="D329" s="6"/>
      <c r="E329" s="6"/>
      <c r="F329" s="6" t="s">
        <v>113</v>
      </c>
      <c r="G329" s="6">
        <v>71.552999999999997</v>
      </c>
      <c r="H329" s="115"/>
    </row>
    <row r="330" spans="1:8">
      <c r="A330" s="34">
        <v>10</v>
      </c>
      <c r="B330" s="87">
        <v>70101</v>
      </c>
      <c r="C330" s="87" t="s">
        <v>164</v>
      </c>
      <c r="D330" s="6"/>
      <c r="E330" s="6"/>
      <c r="F330" s="6" t="s">
        <v>113</v>
      </c>
      <c r="G330" s="6">
        <v>63.135000000000005</v>
      </c>
      <c r="H330" s="115"/>
    </row>
    <row r="331" spans="1:8">
      <c r="A331" s="34">
        <v>11</v>
      </c>
      <c r="B331" s="87">
        <v>70101</v>
      </c>
      <c r="C331" s="87" t="s">
        <v>165</v>
      </c>
      <c r="D331" s="6"/>
      <c r="E331" s="6"/>
      <c r="F331" s="6" t="s">
        <v>113</v>
      </c>
      <c r="G331" s="6">
        <v>63.135000000000005</v>
      </c>
      <c r="H331" s="115"/>
    </row>
    <row r="332" spans="1:8">
      <c r="A332" s="34">
        <v>12</v>
      </c>
      <c r="B332" s="87">
        <v>70101</v>
      </c>
      <c r="C332" s="87" t="s">
        <v>166</v>
      </c>
      <c r="D332" s="6"/>
      <c r="E332" s="6"/>
      <c r="F332" s="6" t="s">
        <v>113</v>
      </c>
      <c r="G332" s="6">
        <v>63.135000000000005</v>
      </c>
      <c r="H332" s="115"/>
    </row>
    <row r="333" spans="1:8">
      <c r="A333" s="34">
        <v>13</v>
      </c>
      <c r="B333" s="87">
        <v>70101</v>
      </c>
      <c r="C333" s="87" t="s">
        <v>167</v>
      </c>
      <c r="D333" s="6"/>
      <c r="E333" s="6"/>
      <c r="F333" s="6" t="s">
        <v>113</v>
      </c>
      <c r="G333" s="6">
        <v>27.450000000000003</v>
      </c>
      <c r="H333" s="115"/>
    </row>
    <row r="334" spans="1:8">
      <c r="A334" s="34">
        <v>14</v>
      </c>
      <c r="B334" s="87">
        <v>70101</v>
      </c>
      <c r="C334" s="87" t="s">
        <v>168</v>
      </c>
      <c r="D334" s="6"/>
      <c r="E334" s="6"/>
      <c r="F334" s="6" t="s">
        <v>113</v>
      </c>
      <c r="G334" s="6">
        <v>25.253999999999998</v>
      </c>
      <c r="H334" s="115"/>
    </row>
    <row r="335" spans="1:8" ht="15.75" thickBot="1">
      <c r="A335" s="46">
        <v>15</v>
      </c>
      <c r="B335" s="61">
        <v>70101</v>
      </c>
      <c r="C335" s="61" t="s">
        <v>169</v>
      </c>
      <c r="D335" s="7"/>
      <c r="E335" s="7"/>
      <c r="F335" s="6" t="s">
        <v>113</v>
      </c>
      <c r="G335" s="7">
        <v>25.253999999999998</v>
      </c>
      <c r="H335" s="116"/>
    </row>
    <row r="336" spans="1:8">
      <c r="A336" s="113" t="s">
        <v>18</v>
      </c>
      <c r="B336" s="113"/>
      <c r="C336" s="113"/>
      <c r="D336" s="8"/>
    </row>
    <row r="337" spans="1:8" ht="15.75" thickBot="1">
      <c r="A337" s="114" t="s">
        <v>174</v>
      </c>
      <c r="B337" s="114"/>
      <c r="C337" s="114"/>
      <c r="D337" s="114"/>
    </row>
    <row r="338" spans="1:8" ht="54">
      <c r="A338" s="101" t="s">
        <v>82</v>
      </c>
      <c r="B338" s="102" t="s">
        <v>3</v>
      </c>
      <c r="C338" s="52" t="s">
        <v>4</v>
      </c>
      <c r="D338" s="117" t="s">
        <v>16</v>
      </c>
      <c r="E338" s="117"/>
      <c r="F338" s="78" t="s">
        <v>28</v>
      </c>
      <c r="G338" s="52" t="s">
        <v>84</v>
      </c>
      <c r="H338" s="53" t="s">
        <v>32</v>
      </c>
    </row>
    <row r="339" spans="1:8">
      <c r="A339" s="34">
        <v>1</v>
      </c>
      <c r="B339" s="87">
        <v>70103</v>
      </c>
      <c r="C339" s="87" t="s">
        <v>144</v>
      </c>
      <c r="D339" s="6"/>
      <c r="E339" s="6"/>
      <c r="F339" s="6" t="s">
        <v>113</v>
      </c>
      <c r="G339" s="6">
        <v>88.56</v>
      </c>
      <c r="H339" s="115">
        <f>SUM(G339:G341)</f>
        <v>123.63500000000001</v>
      </c>
    </row>
    <row r="340" spans="1:8">
      <c r="A340" s="34">
        <v>2</v>
      </c>
      <c r="B340" s="87">
        <v>70101</v>
      </c>
      <c r="C340" s="87" t="s">
        <v>161</v>
      </c>
      <c r="D340" s="6"/>
      <c r="E340" s="6"/>
      <c r="F340" s="6" t="s">
        <v>113</v>
      </c>
      <c r="G340" s="6">
        <v>25.924999999999997</v>
      </c>
      <c r="H340" s="115"/>
    </row>
    <row r="341" spans="1:8" ht="15.75" thickBot="1">
      <c r="A341" s="46">
        <v>3</v>
      </c>
      <c r="B341" s="61">
        <v>70101</v>
      </c>
      <c r="C341" s="61" t="s">
        <v>167</v>
      </c>
      <c r="D341" s="7"/>
      <c r="E341" s="7"/>
      <c r="F341" s="6" t="s">
        <v>113</v>
      </c>
      <c r="G341" s="7">
        <v>9.15</v>
      </c>
      <c r="H341" s="116"/>
    </row>
    <row r="342" spans="1:8">
      <c r="A342" s="126" t="s">
        <v>18</v>
      </c>
      <c r="B342" s="126"/>
      <c r="C342" s="126"/>
      <c r="D342" s="62"/>
    </row>
    <row r="343" spans="1:8" ht="15.75" thickBot="1">
      <c r="A343" s="127" t="s">
        <v>175</v>
      </c>
      <c r="B343" s="127"/>
      <c r="C343" s="127"/>
      <c r="D343" s="127"/>
    </row>
    <row r="344" spans="1:8" ht="30">
      <c r="A344" s="45" t="s">
        <v>82</v>
      </c>
      <c r="B344" s="38" t="s">
        <v>3</v>
      </c>
      <c r="C344" s="39" t="s">
        <v>4</v>
      </c>
      <c r="D344" s="117" t="s">
        <v>16</v>
      </c>
      <c r="E344" s="117"/>
      <c r="F344" s="78" t="s">
        <v>28</v>
      </c>
      <c r="G344" s="39" t="s">
        <v>84</v>
      </c>
      <c r="H344" s="63" t="s">
        <v>32</v>
      </c>
    </row>
    <row r="345" spans="1:8">
      <c r="A345" s="34">
        <v>1</v>
      </c>
      <c r="B345" s="6">
        <v>70101</v>
      </c>
      <c r="C345" s="6" t="s">
        <v>176</v>
      </c>
      <c r="D345" s="6"/>
      <c r="E345" s="6"/>
      <c r="F345" s="6" t="s">
        <v>113</v>
      </c>
      <c r="G345" s="6">
        <v>48.8</v>
      </c>
      <c r="H345" s="128">
        <f>G345+G346</f>
        <v>437.49199999999996</v>
      </c>
    </row>
    <row r="346" spans="1:8" ht="15.75" thickBot="1">
      <c r="A346" s="46">
        <v>2</v>
      </c>
      <c r="B346" s="7">
        <v>70101</v>
      </c>
      <c r="C346" s="7" t="s">
        <v>177</v>
      </c>
      <c r="D346" s="7"/>
      <c r="E346" s="7"/>
      <c r="F346" s="6" t="s">
        <v>113</v>
      </c>
      <c r="G346" s="7">
        <v>388.69199999999995</v>
      </c>
      <c r="H346" s="129"/>
    </row>
  </sheetData>
  <mergeCells count="134">
    <mergeCell ref="D305:E305"/>
    <mergeCell ref="D320:E320"/>
    <mergeCell ref="D338:E338"/>
    <mergeCell ref="D344:E344"/>
    <mergeCell ref="H240:H241"/>
    <mergeCell ref="D244:E244"/>
    <mergeCell ref="H245:H248"/>
    <mergeCell ref="D251:E251"/>
    <mergeCell ref="D271:E271"/>
    <mergeCell ref="H339:H341"/>
    <mergeCell ref="A304:D304"/>
    <mergeCell ref="A243:D243"/>
    <mergeCell ref="A249:C249"/>
    <mergeCell ref="A250:D250"/>
    <mergeCell ref="H253:H268"/>
    <mergeCell ref="A269:C269"/>
    <mergeCell ref="A270:D270"/>
    <mergeCell ref="H272:H287"/>
    <mergeCell ref="A288:C288"/>
    <mergeCell ref="A289:D289"/>
    <mergeCell ref="H291:H302"/>
    <mergeCell ref="A303:C303"/>
    <mergeCell ref="D290:E290"/>
    <mergeCell ref="A242:C242"/>
    <mergeCell ref="H220:H221"/>
    <mergeCell ref="D224:E224"/>
    <mergeCell ref="H225:H229"/>
    <mergeCell ref="D232:E232"/>
    <mergeCell ref="H233:H236"/>
    <mergeCell ref="H192:H199"/>
    <mergeCell ref="D202:E202"/>
    <mergeCell ref="H203:H209"/>
    <mergeCell ref="D212:E212"/>
    <mergeCell ref="H213:H216"/>
    <mergeCell ref="A201:D201"/>
    <mergeCell ref="A210:C210"/>
    <mergeCell ref="A211:D211"/>
    <mergeCell ref="A217:C217"/>
    <mergeCell ref="A218:D218"/>
    <mergeCell ref="A222:C222"/>
    <mergeCell ref="A223:D223"/>
    <mergeCell ref="A230:C230"/>
    <mergeCell ref="A231:D231"/>
    <mergeCell ref="H162:H168"/>
    <mergeCell ref="D171:E171"/>
    <mergeCell ref="H172:H179"/>
    <mergeCell ref="D182:E182"/>
    <mergeCell ref="H183:H188"/>
    <mergeCell ref="H131:H137"/>
    <mergeCell ref="D140:E140"/>
    <mergeCell ref="H141:H148"/>
    <mergeCell ref="D151:E151"/>
    <mergeCell ref="H152:H158"/>
    <mergeCell ref="H102:H108"/>
    <mergeCell ref="D111:E111"/>
    <mergeCell ref="H112:H117"/>
    <mergeCell ref="D120:E120"/>
    <mergeCell ref="H121:H127"/>
    <mergeCell ref="H80:H85"/>
    <mergeCell ref="D88:E88"/>
    <mergeCell ref="H89:H90"/>
    <mergeCell ref="D93:E93"/>
    <mergeCell ref="H94:H98"/>
    <mergeCell ref="H51:H56"/>
    <mergeCell ref="D59:E59"/>
    <mergeCell ref="H60:H66"/>
    <mergeCell ref="D69:E69"/>
    <mergeCell ref="H70:H76"/>
    <mergeCell ref="D24:E24"/>
    <mergeCell ref="D33:E33"/>
    <mergeCell ref="H25:H30"/>
    <mergeCell ref="H34:H39"/>
    <mergeCell ref="H42:H47"/>
    <mergeCell ref="D41:E41"/>
    <mergeCell ref="A342:C342"/>
    <mergeCell ref="A343:D343"/>
    <mergeCell ref="H345:H346"/>
    <mergeCell ref="H306:H317"/>
    <mergeCell ref="A318:C318"/>
    <mergeCell ref="A319:D319"/>
    <mergeCell ref="H321:H335"/>
    <mergeCell ref="A336:C336"/>
    <mergeCell ref="A337:D337"/>
    <mergeCell ref="A237:C237"/>
    <mergeCell ref="A238:D238"/>
    <mergeCell ref="D219:E219"/>
    <mergeCell ref="D239:E239"/>
    <mergeCell ref="A200:C200"/>
    <mergeCell ref="A129:D129"/>
    <mergeCell ref="A149:C149"/>
    <mergeCell ref="A150:D150"/>
    <mergeCell ref="A159:C159"/>
    <mergeCell ref="A160:D160"/>
    <mergeCell ref="A169:C169"/>
    <mergeCell ref="A170:D170"/>
    <mergeCell ref="A180:C180"/>
    <mergeCell ref="A181:D181"/>
    <mergeCell ref="A189:C189"/>
    <mergeCell ref="A190:D190"/>
    <mergeCell ref="D130:E130"/>
    <mergeCell ref="D161:E161"/>
    <mergeCell ref="D191:E191"/>
    <mergeCell ref="A128:C128"/>
    <mergeCell ref="A78:D78"/>
    <mergeCell ref="A86:C86"/>
    <mergeCell ref="A87:D87"/>
    <mergeCell ref="A91:C91"/>
    <mergeCell ref="A92:D92"/>
    <mergeCell ref="A99:C99"/>
    <mergeCell ref="A100:D100"/>
    <mergeCell ref="A109:C109"/>
    <mergeCell ref="A110:D110"/>
    <mergeCell ref="A118:C118"/>
    <mergeCell ref="A119:D119"/>
    <mergeCell ref="D79:E79"/>
    <mergeCell ref="D101:E101"/>
    <mergeCell ref="A23:D23"/>
    <mergeCell ref="A1:C1"/>
    <mergeCell ref="A2:C2"/>
    <mergeCell ref="G4:G21"/>
    <mergeCell ref="D3:E3"/>
    <mergeCell ref="A22:C22"/>
    <mergeCell ref="A77:C77"/>
    <mergeCell ref="A31:C31"/>
    <mergeCell ref="A32:D32"/>
    <mergeCell ref="A39:C39"/>
    <mergeCell ref="A40:D40"/>
    <mergeCell ref="A48:C48"/>
    <mergeCell ref="A49:D49"/>
    <mergeCell ref="A57:C57"/>
    <mergeCell ref="A58:D58"/>
    <mergeCell ref="A67:C67"/>
    <mergeCell ref="A68:D68"/>
    <mergeCell ref="D50:E50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1"/>
  <sheetViews>
    <sheetView rightToLeft="1" topLeftCell="A155" workbookViewId="0">
      <selection activeCell="A163" sqref="A163:G181"/>
    </sheetView>
  </sheetViews>
  <sheetFormatPr defaultRowHeight="15"/>
  <cols>
    <col min="1" max="1" width="9.140625" style="64"/>
    <col min="2" max="2" width="14.7109375" style="64" customWidth="1"/>
    <col min="3" max="3" width="24.7109375" style="64" customWidth="1"/>
    <col min="4" max="5" width="9.140625" style="64"/>
    <col min="7" max="16384" width="9.140625" style="64"/>
  </cols>
  <sheetData>
    <row r="1" spans="1:8">
      <c r="A1" s="133" t="s">
        <v>18</v>
      </c>
      <c r="B1" s="133"/>
      <c r="C1" s="133"/>
      <c r="G1"/>
    </row>
    <row r="2" spans="1:8">
      <c r="A2" s="134" t="s">
        <v>178</v>
      </c>
      <c r="B2" s="134"/>
      <c r="C2" s="134"/>
      <c r="G2"/>
    </row>
    <row r="3" spans="1:8">
      <c r="A3" s="113" t="s">
        <v>18</v>
      </c>
      <c r="B3" s="113"/>
      <c r="C3" s="113"/>
    </row>
    <row r="4" spans="1:8" ht="15.75" thickBot="1">
      <c r="A4" s="114" t="s">
        <v>178</v>
      </c>
      <c r="B4" s="114"/>
      <c r="C4" s="114"/>
    </row>
    <row r="5" spans="1:8" ht="30">
      <c r="A5" s="37" t="s">
        <v>2</v>
      </c>
      <c r="B5" s="38" t="s">
        <v>3</v>
      </c>
      <c r="C5" s="39" t="s">
        <v>4</v>
      </c>
      <c r="D5" s="135" t="s">
        <v>16</v>
      </c>
      <c r="E5" s="135"/>
      <c r="F5" s="39" t="s">
        <v>28</v>
      </c>
      <c r="G5" s="65" t="s">
        <v>17</v>
      </c>
      <c r="H5" s="88" t="s">
        <v>32</v>
      </c>
    </row>
    <row r="6" spans="1:8" ht="45">
      <c r="A6" s="34">
        <v>1</v>
      </c>
      <c r="B6" s="87">
        <v>80102</v>
      </c>
      <c r="C6" s="5" t="s">
        <v>179</v>
      </c>
      <c r="D6" s="5"/>
      <c r="E6" s="5"/>
      <c r="F6" s="87"/>
      <c r="G6" s="87"/>
      <c r="H6" s="84"/>
    </row>
    <row r="7" spans="1:8">
      <c r="A7" s="34">
        <v>2</v>
      </c>
      <c r="B7" s="87">
        <v>80102</v>
      </c>
      <c r="C7" s="87" t="s">
        <v>180</v>
      </c>
      <c r="D7" s="5"/>
      <c r="E7" s="5"/>
      <c r="F7" s="87" t="s">
        <v>255</v>
      </c>
      <c r="G7" s="87">
        <v>1.0032000000000001</v>
      </c>
      <c r="H7" s="111">
        <f>SUM(G7:G15)</f>
        <v>6.9807000000000006</v>
      </c>
    </row>
    <row r="8" spans="1:8">
      <c r="A8" s="34">
        <v>3</v>
      </c>
      <c r="B8" s="87">
        <v>80102</v>
      </c>
      <c r="C8" s="87" t="s">
        <v>181</v>
      </c>
      <c r="D8" s="5"/>
      <c r="E8" s="5"/>
      <c r="F8" s="87" t="s">
        <v>255</v>
      </c>
      <c r="G8" s="87">
        <v>2.7360000000000002</v>
      </c>
      <c r="H8" s="111"/>
    </row>
    <row r="9" spans="1:8">
      <c r="A9" s="34">
        <v>4</v>
      </c>
      <c r="B9" s="87">
        <v>80102</v>
      </c>
      <c r="C9" s="87" t="s">
        <v>182</v>
      </c>
      <c r="D9" s="5"/>
      <c r="E9" s="5"/>
      <c r="F9" s="87" t="s">
        <v>255</v>
      </c>
      <c r="G9" s="87">
        <v>0.95700000000000007</v>
      </c>
      <c r="H9" s="111"/>
    </row>
    <row r="10" spans="1:8">
      <c r="A10" s="34">
        <v>5</v>
      </c>
      <c r="B10" s="87">
        <v>80102</v>
      </c>
      <c r="C10" s="87" t="s">
        <v>183</v>
      </c>
      <c r="D10" s="5"/>
      <c r="E10" s="5"/>
      <c r="F10" s="87" t="s">
        <v>255</v>
      </c>
      <c r="G10" s="87">
        <v>0.4305000000000001</v>
      </c>
      <c r="H10" s="111"/>
    </row>
    <row r="11" spans="1:8">
      <c r="A11" s="34">
        <v>6</v>
      </c>
      <c r="B11" s="87">
        <v>80102</v>
      </c>
      <c r="C11" s="87" t="s">
        <v>184</v>
      </c>
      <c r="D11" s="5"/>
      <c r="E11" s="5"/>
      <c r="F11" s="87" t="s">
        <v>255</v>
      </c>
      <c r="G11" s="87">
        <v>0.77939999999999987</v>
      </c>
      <c r="H11" s="111"/>
    </row>
    <row r="12" spans="1:8">
      <c r="A12" s="34">
        <v>7</v>
      </c>
      <c r="B12" s="87">
        <v>80102</v>
      </c>
      <c r="C12" s="87" t="s">
        <v>185</v>
      </c>
      <c r="D12" s="5"/>
      <c r="E12" s="5"/>
      <c r="F12" s="87" t="s">
        <v>255</v>
      </c>
      <c r="G12" s="87">
        <v>0.28199999999999997</v>
      </c>
      <c r="H12" s="111"/>
    </row>
    <row r="13" spans="1:8">
      <c r="A13" s="34">
        <v>8</v>
      </c>
      <c r="B13" s="87">
        <v>80102</v>
      </c>
      <c r="C13" s="87" t="s">
        <v>186</v>
      </c>
      <c r="D13" s="5"/>
      <c r="E13" s="5"/>
      <c r="F13" s="87" t="s">
        <v>255</v>
      </c>
      <c r="G13" s="87">
        <v>0.378</v>
      </c>
      <c r="H13" s="111"/>
    </row>
    <row r="14" spans="1:8">
      <c r="A14" s="34">
        <v>9</v>
      </c>
      <c r="B14" s="87">
        <v>80102</v>
      </c>
      <c r="C14" s="87" t="s">
        <v>187</v>
      </c>
      <c r="D14" s="5"/>
      <c r="E14" s="5"/>
      <c r="F14" s="87" t="s">
        <v>255</v>
      </c>
      <c r="G14" s="87">
        <v>0.32400000000000001</v>
      </c>
      <c r="H14" s="111"/>
    </row>
    <row r="15" spans="1:8" ht="15.75" thickBot="1">
      <c r="A15" s="46">
        <v>10</v>
      </c>
      <c r="B15" s="61">
        <v>80102</v>
      </c>
      <c r="C15" s="61" t="s">
        <v>188</v>
      </c>
      <c r="D15" s="43"/>
      <c r="E15" s="43"/>
      <c r="F15" s="61" t="s">
        <v>255</v>
      </c>
      <c r="G15" s="61">
        <v>9.06E-2</v>
      </c>
      <c r="H15" s="112"/>
    </row>
    <row r="16" spans="1:8">
      <c r="A16"/>
      <c r="B16"/>
      <c r="C16"/>
    </row>
    <row r="17" spans="1:8">
      <c r="A17"/>
      <c r="B17"/>
      <c r="C17"/>
    </row>
    <row r="18" spans="1:8">
      <c r="A18"/>
      <c r="B18"/>
      <c r="C18"/>
    </row>
    <row r="19" spans="1:8">
      <c r="A19" s="113" t="s">
        <v>18</v>
      </c>
      <c r="B19" s="113"/>
      <c r="C19" s="113"/>
    </row>
    <row r="20" spans="1:8" ht="15.75" thickBot="1">
      <c r="A20" s="114" t="s">
        <v>189</v>
      </c>
      <c r="B20" s="114"/>
      <c r="C20" s="114"/>
    </row>
    <row r="21" spans="1:8" ht="30">
      <c r="A21" s="37" t="s">
        <v>2</v>
      </c>
      <c r="B21" s="38" t="s">
        <v>3</v>
      </c>
      <c r="C21" s="39" t="s">
        <v>4</v>
      </c>
      <c r="D21" s="135" t="s">
        <v>16</v>
      </c>
      <c r="E21" s="135"/>
      <c r="F21" s="39" t="s">
        <v>28</v>
      </c>
      <c r="G21" s="67" t="s">
        <v>32</v>
      </c>
      <c r="H21" s="63" t="s">
        <v>32</v>
      </c>
    </row>
    <row r="22" spans="1:8">
      <c r="A22" s="26">
        <v>1</v>
      </c>
      <c r="B22" s="6">
        <v>80106</v>
      </c>
      <c r="C22" s="6" t="s">
        <v>190</v>
      </c>
      <c r="D22" s="5"/>
      <c r="E22" s="5"/>
      <c r="F22" s="6" t="s">
        <v>255</v>
      </c>
      <c r="G22" s="6">
        <v>0.75600000000000001</v>
      </c>
      <c r="H22" s="115">
        <f>SUM(G22:G27)</f>
        <v>4.4799999999999995</v>
      </c>
    </row>
    <row r="23" spans="1:8">
      <c r="A23" s="26">
        <v>2</v>
      </c>
      <c r="B23" s="6">
        <v>80106</v>
      </c>
      <c r="C23" s="6" t="s">
        <v>191</v>
      </c>
      <c r="D23" s="5"/>
      <c r="E23" s="5"/>
      <c r="F23" s="6" t="s">
        <v>255</v>
      </c>
      <c r="G23" s="6">
        <v>0.78399999999999992</v>
      </c>
      <c r="H23" s="115"/>
    </row>
    <row r="24" spans="1:8">
      <c r="A24" s="26">
        <v>3</v>
      </c>
      <c r="B24" s="6">
        <v>80106</v>
      </c>
      <c r="C24" s="6" t="s">
        <v>192</v>
      </c>
      <c r="D24" s="5"/>
      <c r="E24" s="5"/>
      <c r="F24" s="6" t="s">
        <v>255</v>
      </c>
      <c r="G24" s="6">
        <v>0.78399999999999992</v>
      </c>
      <c r="H24" s="115"/>
    </row>
    <row r="25" spans="1:8">
      <c r="A25" s="26">
        <v>4</v>
      </c>
      <c r="B25" s="6">
        <v>80106</v>
      </c>
      <c r="C25" s="6" t="s">
        <v>193</v>
      </c>
      <c r="D25" s="5"/>
      <c r="E25" s="5"/>
      <c r="F25" s="6" t="s">
        <v>255</v>
      </c>
      <c r="G25" s="6">
        <v>0.78399999999999992</v>
      </c>
      <c r="H25" s="115"/>
    </row>
    <row r="26" spans="1:8">
      <c r="A26" s="26">
        <v>5</v>
      </c>
      <c r="B26" s="6">
        <v>80106</v>
      </c>
      <c r="C26" s="6" t="s">
        <v>194</v>
      </c>
      <c r="D26" s="5"/>
      <c r="E26" s="5"/>
      <c r="F26" s="6" t="s">
        <v>255</v>
      </c>
      <c r="G26" s="6">
        <v>0.68599999999999983</v>
      </c>
      <c r="H26" s="115"/>
    </row>
    <row r="27" spans="1:8" ht="15.75" thickBot="1">
      <c r="A27" s="27">
        <v>6</v>
      </c>
      <c r="B27" s="7">
        <v>80106</v>
      </c>
      <c r="C27" s="7" t="s">
        <v>195</v>
      </c>
      <c r="D27" s="43"/>
      <c r="E27" s="43"/>
      <c r="F27" s="7" t="s">
        <v>255</v>
      </c>
      <c r="G27" s="7">
        <v>0.68599999999999983</v>
      </c>
      <c r="H27" s="116"/>
    </row>
    <row r="28" spans="1:8">
      <c r="A28" s="113" t="s">
        <v>18</v>
      </c>
      <c r="B28" s="113"/>
      <c r="C28" s="113"/>
      <c r="F28" s="94"/>
      <c r="G28" s="94"/>
      <c r="H28"/>
    </row>
    <row r="29" spans="1:8" ht="15.75" thickBot="1">
      <c r="A29" s="114" t="s">
        <v>196</v>
      </c>
      <c r="B29" s="114"/>
      <c r="C29" s="114"/>
      <c r="F29" s="94"/>
      <c r="G29" s="94"/>
      <c r="H29"/>
    </row>
    <row r="30" spans="1:8" ht="30">
      <c r="A30" s="37" t="s">
        <v>2</v>
      </c>
      <c r="B30" s="38" t="s">
        <v>3</v>
      </c>
      <c r="C30" s="39" t="s">
        <v>4</v>
      </c>
      <c r="D30" s="135" t="s">
        <v>16</v>
      </c>
      <c r="E30" s="135"/>
      <c r="F30" s="39" t="s">
        <v>28</v>
      </c>
      <c r="G30" s="67" t="s">
        <v>32</v>
      </c>
      <c r="H30" s="63" t="s">
        <v>32</v>
      </c>
    </row>
    <row r="31" spans="1:8">
      <c r="A31" s="26">
        <v>1</v>
      </c>
      <c r="B31" s="6">
        <v>80106</v>
      </c>
      <c r="C31" s="6" t="s">
        <v>190</v>
      </c>
      <c r="D31" s="5"/>
      <c r="E31" s="5"/>
      <c r="F31" s="6" t="s">
        <v>255</v>
      </c>
      <c r="G31" s="6">
        <v>0.378</v>
      </c>
      <c r="H31" s="115">
        <f>SUM(G31:G36)</f>
        <v>2.2399999999999998</v>
      </c>
    </row>
    <row r="32" spans="1:8">
      <c r="A32" s="26">
        <v>2</v>
      </c>
      <c r="B32" s="6">
        <v>80106</v>
      </c>
      <c r="C32" s="6" t="s">
        <v>191</v>
      </c>
      <c r="D32" s="5"/>
      <c r="E32" s="5"/>
      <c r="F32" s="6" t="s">
        <v>255</v>
      </c>
      <c r="G32" s="6">
        <v>0.39199999999999996</v>
      </c>
      <c r="H32" s="115"/>
    </row>
    <row r="33" spans="1:8">
      <c r="A33" s="26">
        <v>3</v>
      </c>
      <c r="B33" s="6">
        <v>80106</v>
      </c>
      <c r="C33" s="6" t="s">
        <v>192</v>
      </c>
      <c r="D33" s="5"/>
      <c r="E33" s="5"/>
      <c r="F33" s="6" t="s">
        <v>255</v>
      </c>
      <c r="G33" s="6">
        <v>0.39199999999999996</v>
      </c>
      <c r="H33" s="115"/>
    </row>
    <row r="34" spans="1:8">
      <c r="A34" s="26">
        <v>4</v>
      </c>
      <c r="B34" s="6">
        <v>80106</v>
      </c>
      <c r="C34" s="6" t="s">
        <v>193</v>
      </c>
      <c r="D34" s="5"/>
      <c r="E34" s="5"/>
      <c r="F34" s="6" t="s">
        <v>255</v>
      </c>
      <c r="G34" s="6">
        <v>0.39199999999999996</v>
      </c>
      <c r="H34" s="115"/>
    </row>
    <row r="35" spans="1:8">
      <c r="A35" s="26">
        <v>5</v>
      </c>
      <c r="B35" s="6">
        <v>80106</v>
      </c>
      <c r="C35" s="6" t="s">
        <v>194</v>
      </c>
      <c r="D35" s="5"/>
      <c r="E35" s="5"/>
      <c r="F35" s="6" t="s">
        <v>255</v>
      </c>
      <c r="G35" s="6">
        <v>0.34299999999999992</v>
      </c>
      <c r="H35" s="115"/>
    </row>
    <row r="36" spans="1:8" ht="15.75" thickBot="1">
      <c r="A36" s="27">
        <v>6</v>
      </c>
      <c r="B36" s="7">
        <v>80106</v>
      </c>
      <c r="C36" s="7" t="s">
        <v>195</v>
      </c>
      <c r="D36" s="43"/>
      <c r="E36" s="43"/>
      <c r="F36" s="7" t="s">
        <v>255</v>
      </c>
      <c r="G36" s="7">
        <v>0.34299999999999992</v>
      </c>
      <c r="H36" s="116"/>
    </row>
    <row r="37" spans="1:8">
      <c r="A37" s="113" t="s">
        <v>18</v>
      </c>
      <c r="B37" s="113"/>
      <c r="C37" s="113"/>
      <c r="F37" s="94"/>
      <c r="G37" s="94"/>
      <c r="H37"/>
    </row>
    <row r="38" spans="1:8" ht="15.75" thickBot="1">
      <c r="A38" s="114" t="s">
        <v>197</v>
      </c>
      <c r="B38" s="114"/>
      <c r="C38" s="114"/>
      <c r="F38" s="94"/>
      <c r="G38" s="94"/>
      <c r="H38"/>
    </row>
    <row r="39" spans="1:8" ht="30">
      <c r="A39" s="37" t="s">
        <v>2</v>
      </c>
      <c r="B39" s="38" t="s">
        <v>3</v>
      </c>
      <c r="C39" s="39" t="s">
        <v>4</v>
      </c>
      <c r="D39" s="135" t="s">
        <v>16</v>
      </c>
      <c r="E39" s="135"/>
      <c r="F39" s="39" t="s">
        <v>28</v>
      </c>
      <c r="G39" s="67" t="s">
        <v>32</v>
      </c>
      <c r="H39" s="63" t="s">
        <v>32</v>
      </c>
    </row>
    <row r="40" spans="1:8">
      <c r="A40" s="26">
        <v>1</v>
      </c>
      <c r="B40" s="6">
        <v>80106</v>
      </c>
      <c r="C40" s="6" t="s">
        <v>190</v>
      </c>
      <c r="D40" s="5"/>
      <c r="E40" s="5"/>
      <c r="F40" s="6" t="s">
        <v>255</v>
      </c>
      <c r="G40" s="6">
        <v>0.66149999999999998</v>
      </c>
      <c r="H40" s="115">
        <f>SUM(G40:G45)</f>
        <v>3.7274999999999996</v>
      </c>
    </row>
    <row r="41" spans="1:8">
      <c r="A41" s="26">
        <v>2</v>
      </c>
      <c r="B41" s="6">
        <v>80106</v>
      </c>
      <c r="C41" s="6" t="s">
        <v>191</v>
      </c>
      <c r="D41" s="5"/>
      <c r="E41" s="5"/>
      <c r="F41" s="6" t="s">
        <v>255</v>
      </c>
      <c r="G41" s="6">
        <v>0.68599999999999983</v>
      </c>
      <c r="H41" s="115"/>
    </row>
    <row r="42" spans="1:8">
      <c r="A42" s="26">
        <v>3</v>
      </c>
      <c r="B42" s="6">
        <v>80106</v>
      </c>
      <c r="C42" s="6" t="s">
        <v>192</v>
      </c>
      <c r="D42" s="5"/>
      <c r="E42" s="5"/>
      <c r="F42" s="6" t="s">
        <v>255</v>
      </c>
      <c r="G42" s="6">
        <v>0.68599999999999983</v>
      </c>
      <c r="H42" s="115"/>
    </row>
    <row r="43" spans="1:8">
      <c r="A43" s="26">
        <v>4</v>
      </c>
      <c r="B43" s="6">
        <v>80106</v>
      </c>
      <c r="C43" s="6" t="s">
        <v>193</v>
      </c>
      <c r="D43" s="5"/>
      <c r="E43" s="5"/>
      <c r="F43" s="6" t="s">
        <v>255</v>
      </c>
      <c r="G43" s="6">
        <v>0.68599999999999983</v>
      </c>
      <c r="H43" s="115"/>
    </row>
    <row r="44" spans="1:8">
      <c r="A44" s="26">
        <v>5</v>
      </c>
      <c r="B44" s="6">
        <v>80106</v>
      </c>
      <c r="C44" s="6" t="s">
        <v>194</v>
      </c>
      <c r="D44" s="5"/>
      <c r="E44" s="5"/>
      <c r="F44" s="6" t="s">
        <v>255</v>
      </c>
      <c r="G44" s="6">
        <v>0.504</v>
      </c>
      <c r="H44" s="115"/>
    </row>
    <row r="45" spans="1:8" ht="15.75" thickBot="1">
      <c r="A45" s="27">
        <v>6</v>
      </c>
      <c r="B45" s="7">
        <v>80106</v>
      </c>
      <c r="C45" s="7" t="s">
        <v>195</v>
      </c>
      <c r="D45" s="43"/>
      <c r="E45" s="43"/>
      <c r="F45" s="7" t="s">
        <v>255</v>
      </c>
      <c r="G45" s="7">
        <v>0.504</v>
      </c>
      <c r="H45" s="116"/>
    </row>
    <row r="46" spans="1:8">
      <c r="A46" s="113" t="s">
        <v>18</v>
      </c>
      <c r="B46" s="113"/>
      <c r="C46" s="113"/>
      <c r="F46" s="94"/>
      <c r="G46" s="94"/>
      <c r="H46"/>
    </row>
    <row r="47" spans="1:8" ht="15.75" thickBot="1">
      <c r="A47" s="114" t="s">
        <v>198</v>
      </c>
      <c r="B47" s="114"/>
      <c r="C47" s="114"/>
      <c r="F47" s="94"/>
      <c r="G47" s="94"/>
      <c r="H47"/>
    </row>
    <row r="48" spans="1:8" ht="30">
      <c r="A48" s="37" t="s">
        <v>2</v>
      </c>
      <c r="B48" s="38" t="s">
        <v>3</v>
      </c>
      <c r="C48" s="39" t="s">
        <v>4</v>
      </c>
      <c r="D48" s="135" t="s">
        <v>16</v>
      </c>
      <c r="E48" s="135"/>
      <c r="F48" s="39" t="s">
        <v>28</v>
      </c>
      <c r="G48" s="67" t="s">
        <v>32</v>
      </c>
      <c r="H48" s="63" t="s">
        <v>32</v>
      </c>
    </row>
    <row r="49" spans="1:8">
      <c r="A49" s="26">
        <v>1</v>
      </c>
      <c r="B49" s="6">
        <v>80106</v>
      </c>
      <c r="C49" s="6" t="s">
        <v>190</v>
      </c>
      <c r="D49" s="5"/>
      <c r="E49" s="5"/>
      <c r="F49" s="6" t="s">
        <v>255</v>
      </c>
      <c r="G49" s="6">
        <v>1.323</v>
      </c>
      <c r="H49" s="115">
        <f>SUM(G49:G54)</f>
        <v>7.0909999999999993</v>
      </c>
    </row>
    <row r="50" spans="1:8">
      <c r="A50" s="26">
        <v>2</v>
      </c>
      <c r="B50" s="6">
        <v>80106</v>
      </c>
      <c r="C50" s="6" t="s">
        <v>191</v>
      </c>
      <c r="D50" s="5"/>
      <c r="E50" s="5"/>
      <c r="F50" s="6" t="s">
        <v>255</v>
      </c>
      <c r="G50" s="6">
        <v>1.3719999999999997</v>
      </c>
      <c r="H50" s="115"/>
    </row>
    <row r="51" spans="1:8">
      <c r="A51" s="26">
        <v>3</v>
      </c>
      <c r="B51" s="6">
        <v>80106</v>
      </c>
      <c r="C51" s="6" t="s">
        <v>192</v>
      </c>
      <c r="D51" s="5"/>
      <c r="E51" s="5"/>
      <c r="F51" s="6" t="s">
        <v>255</v>
      </c>
      <c r="G51" s="6">
        <v>1.3719999999999997</v>
      </c>
      <c r="H51" s="115"/>
    </row>
    <row r="52" spans="1:8">
      <c r="A52" s="26">
        <v>4</v>
      </c>
      <c r="B52" s="6">
        <v>80106</v>
      </c>
      <c r="C52" s="6" t="s">
        <v>193</v>
      </c>
      <c r="D52" s="5"/>
      <c r="E52" s="5"/>
      <c r="F52" s="6" t="s">
        <v>255</v>
      </c>
      <c r="G52" s="6">
        <v>1.008</v>
      </c>
      <c r="H52" s="115"/>
    </row>
    <row r="53" spans="1:8">
      <c r="A53" s="26">
        <v>5</v>
      </c>
      <c r="B53" s="6">
        <v>80106</v>
      </c>
      <c r="C53" s="6" t="s">
        <v>194</v>
      </c>
      <c r="D53" s="5"/>
      <c r="E53" s="5"/>
      <c r="F53" s="6" t="s">
        <v>255</v>
      </c>
      <c r="G53" s="6">
        <v>1.008</v>
      </c>
      <c r="H53" s="115"/>
    </row>
    <row r="54" spans="1:8" ht="15.75" thickBot="1">
      <c r="A54" s="27">
        <v>6</v>
      </c>
      <c r="B54" s="7">
        <v>80106</v>
      </c>
      <c r="C54" s="7" t="s">
        <v>195</v>
      </c>
      <c r="D54" s="43"/>
      <c r="E54" s="43"/>
      <c r="F54" s="7" t="s">
        <v>255</v>
      </c>
      <c r="G54" s="7">
        <v>1.008</v>
      </c>
      <c r="H54" s="116"/>
    </row>
    <row r="55" spans="1:8">
      <c r="A55" s="113" t="s">
        <v>18</v>
      </c>
      <c r="B55" s="113"/>
      <c r="C55" s="113"/>
      <c r="F55" s="94"/>
      <c r="G55" s="94"/>
      <c r="H55"/>
    </row>
    <row r="56" spans="1:8" ht="15.75" thickBot="1">
      <c r="A56" s="114" t="s">
        <v>199</v>
      </c>
      <c r="B56" s="114"/>
      <c r="C56" s="114"/>
      <c r="F56" s="94"/>
      <c r="G56" s="94"/>
      <c r="H56"/>
    </row>
    <row r="57" spans="1:8" ht="30">
      <c r="A57" s="37" t="s">
        <v>2</v>
      </c>
      <c r="B57" s="38" t="s">
        <v>3</v>
      </c>
      <c r="C57" s="39" t="s">
        <v>4</v>
      </c>
      <c r="D57" s="135" t="s">
        <v>16</v>
      </c>
      <c r="E57" s="135"/>
      <c r="F57" s="39" t="s">
        <v>28</v>
      </c>
      <c r="G57" s="67" t="s">
        <v>32</v>
      </c>
      <c r="H57" s="63" t="s">
        <v>32</v>
      </c>
    </row>
    <row r="58" spans="1:8">
      <c r="A58" s="26">
        <v>1</v>
      </c>
      <c r="B58" s="6">
        <v>80106</v>
      </c>
      <c r="C58" s="6" t="s">
        <v>190</v>
      </c>
      <c r="D58" s="5"/>
      <c r="E58" s="5"/>
      <c r="F58" s="6" t="s">
        <v>255</v>
      </c>
      <c r="G58" s="6">
        <v>0.99224999999999997</v>
      </c>
      <c r="H58" s="115">
        <f>SUM(G58:G63)</f>
        <v>5.3182499999999999</v>
      </c>
    </row>
    <row r="59" spans="1:8">
      <c r="A59" s="26">
        <v>2</v>
      </c>
      <c r="B59" s="6">
        <v>80106</v>
      </c>
      <c r="C59" s="6" t="s">
        <v>191</v>
      </c>
      <c r="D59" s="5"/>
      <c r="E59" s="5"/>
      <c r="F59" s="6" t="s">
        <v>255</v>
      </c>
      <c r="G59" s="6">
        <v>1.0289999999999997</v>
      </c>
      <c r="H59" s="115"/>
    </row>
    <row r="60" spans="1:8">
      <c r="A60" s="26">
        <v>3</v>
      </c>
      <c r="B60" s="6">
        <v>80106</v>
      </c>
      <c r="C60" s="6" t="s">
        <v>192</v>
      </c>
      <c r="D60" s="5"/>
      <c r="E60" s="5"/>
      <c r="F60" s="6" t="s">
        <v>255</v>
      </c>
      <c r="G60" s="6">
        <v>1.0289999999999997</v>
      </c>
      <c r="H60" s="115"/>
    </row>
    <row r="61" spans="1:8">
      <c r="A61" s="26">
        <v>4</v>
      </c>
      <c r="B61" s="6">
        <v>80106</v>
      </c>
      <c r="C61" s="6" t="s">
        <v>193</v>
      </c>
      <c r="D61" s="5"/>
      <c r="E61" s="5"/>
      <c r="F61" s="6" t="s">
        <v>255</v>
      </c>
      <c r="G61" s="6">
        <v>0.75600000000000001</v>
      </c>
      <c r="H61" s="115"/>
    </row>
    <row r="62" spans="1:8">
      <c r="A62" s="26">
        <v>5</v>
      </c>
      <c r="B62" s="6">
        <v>80106</v>
      </c>
      <c r="C62" s="6" t="s">
        <v>194</v>
      </c>
      <c r="D62" s="5"/>
      <c r="E62" s="5"/>
      <c r="F62" s="6" t="s">
        <v>255</v>
      </c>
      <c r="G62" s="6">
        <v>0.75600000000000001</v>
      </c>
      <c r="H62" s="115"/>
    </row>
    <row r="63" spans="1:8" ht="15.75" thickBot="1">
      <c r="A63" s="27">
        <v>6</v>
      </c>
      <c r="B63" s="7">
        <v>80106</v>
      </c>
      <c r="C63" s="7" t="s">
        <v>195</v>
      </c>
      <c r="D63" s="43"/>
      <c r="E63" s="43"/>
      <c r="F63" s="7" t="s">
        <v>255</v>
      </c>
      <c r="G63" s="7">
        <v>0.75600000000000001</v>
      </c>
      <c r="H63" s="116"/>
    </row>
    <row r="64" spans="1:8">
      <c r="A64" s="113" t="s">
        <v>18</v>
      </c>
      <c r="B64" s="113"/>
      <c r="C64" s="113"/>
      <c r="F64" s="94"/>
      <c r="G64" s="94"/>
      <c r="H64"/>
    </row>
    <row r="65" spans="1:8" ht="15.75" thickBot="1">
      <c r="A65" s="114" t="s">
        <v>200</v>
      </c>
      <c r="B65" s="114"/>
      <c r="C65" s="114"/>
      <c r="F65" s="94"/>
      <c r="G65" s="94"/>
      <c r="H65"/>
    </row>
    <row r="66" spans="1:8" ht="30">
      <c r="A66" s="37" t="s">
        <v>2</v>
      </c>
      <c r="B66" s="38" t="s">
        <v>3</v>
      </c>
      <c r="C66" s="39" t="s">
        <v>4</v>
      </c>
      <c r="D66" s="135" t="s">
        <v>16</v>
      </c>
      <c r="E66" s="135"/>
      <c r="F66" s="39" t="s">
        <v>28</v>
      </c>
      <c r="G66" s="67" t="s">
        <v>32</v>
      </c>
      <c r="H66" s="63" t="s">
        <v>32</v>
      </c>
    </row>
    <row r="67" spans="1:8" ht="15.75" thickBot="1">
      <c r="A67" s="27">
        <v>1</v>
      </c>
      <c r="B67" s="7">
        <v>80106</v>
      </c>
      <c r="C67" s="7" t="s">
        <v>190</v>
      </c>
      <c r="D67" s="43"/>
      <c r="E67" s="43"/>
      <c r="F67" s="7" t="s">
        <v>255</v>
      </c>
      <c r="G67" s="7">
        <v>0.33074999999999999</v>
      </c>
      <c r="H67" s="36">
        <v>0.33074999999999999</v>
      </c>
    </row>
    <row r="68" spans="1:8">
      <c r="A68"/>
      <c r="B68"/>
      <c r="C68"/>
    </row>
    <row r="69" spans="1:8">
      <c r="A69"/>
      <c r="B69"/>
      <c r="C69"/>
    </row>
    <row r="70" spans="1:8">
      <c r="A70"/>
      <c r="B70"/>
      <c r="C70"/>
    </row>
    <row r="71" spans="1:8">
      <c r="A71" s="113" t="s">
        <v>18</v>
      </c>
      <c r="B71" s="113"/>
      <c r="C71" s="113"/>
    </row>
    <row r="72" spans="1:8" ht="15.75" thickBot="1">
      <c r="A72" s="114" t="s">
        <v>201</v>
      </c>
      <c r="B72" s="114"/>
      <c r="C72" s="114"/>
    </row>
    <row r="73" spans="1:8" ht="30">
      <c r="A73" s="37" t="s">
        <v>2</v>
      </c>
      <c r="B73" s="38" t="s">
        <v>3</v>
      </c>
      <c r="C73" s="39" t="s">
        <v>4</v>
      </c>
      <c r="D73" s="135" t="s">
        <v>16</v>
      </c>
      <c r="E73" s="135"/>
      <c r="F73" s="39" t="s">
        <v>49</v>
      </c>
      <c r="G73" s="40" t="s">
        <v>256</v>
      </c>
    </row>
    <row r="74" spans="1:8" ht="15.75" thickBot="1">
      <c r="A74" s="46">
        <v>1</v>
      </c>
      <c r="B74" s="61">
        <v>80106</v>
      </c>
      <c r="C74" s="43" t="s">
        <v>202</v>
      </c>
      <c r="D74" s="43"/>
      <c r="E74" s="43"/>
      <c r="F74" s="61" t="s">
        <v>29</v>
      </c>
      <c r="G74" s="86">
        <v>1.1367999999999998</v>
      </c>
    </row>
    <row r="75" spans="1:8">
      <c r="A75" s="113" t="s">
        <v>18</v>
      </c>
      <c r="B75" s="113"/>
      <c r="C75" s="113"/>
      <c r="F75" s="94"/>
      <c r="G75" s="94"/>
    </row>
    <row r="76" spans="1:8" ht="15.75" thickBot="1">
      <c r="A76" s="114" t="s">
        <v>203</v>
      </c>
      <c r="B76" s="114"/>
      <c r="C76" s="114"/>
      <c r="F76" s="94"/>
      <c r="G76" s="94"/>
    </row>
    <row r="77" spans="1:8" ht="30">
      <c r="A77" s="37" t="s">
        <v>2</v>
      </c>
      <c r="B77" s="38" t="s">
        <v>3</v>
      </c>
      <c r="C77" s="39" t="s">
        <v>4</v>
      </c>
      <c r="D77" s="135" t="s">
        <v>16</v>
      </c>
      <c r="E77" s="135"/>
      <c r="F77" s="39" t="s">
        <v>49</v>
      </c>
      <c r="G77" s="40" t="s">
        <v>256</v>
      </c>
    </row>
    <row r="78" spans="1:8" ht="15.75" thickBot="1">
      <c r="A78" s="46">
        <v>1</v>
      </c>
      <c r="B78" s="61">
        <v>80106</v>
      </c>
      <c r="C78" s="43" t="s">
        <v>204</v>
      </c>
      <c r="D78" s="43"/>
      <c r="E78" s="43"/>
      <c r="F78" s="61" t="s">
        <v>29</v>
      </c>
      <c r="G78" s="86">
        <v>1.1367999999999998</v>
      </c>
    </row>
    <row r="79" spans="1:8">
      <c r="A79" s="113" t="s">
        <v>18</v>
      </c>
      <c r="B79" s="113"/>
      <c r="C79" s="113"/>
      <c r="F79" s="94"/>
      <c r="G79" s="94"/>
    </row>
    <row r="80" spans="1:8" ht="15.75" thickBot="1">
      <c r="A80" s="114" t="s">
        <v>205</v>
      </c>
      <c r="B80" s="114"/>
      <c r="C80" s="114"/>
      <c r="F80" s="94"/>
      <c r="G80" s="94"/>
    </row>
    <row r="81" spans="1:7" ht="30">
      <c r="A81" s="37" t="s">
        <v>2</v>
      </c>
      <c r="B81" s="38" t="s">
        <v>3</v>
      </c>
      <c r="C81" s="39" t="s">
        <v>4</v>
      </c>
      <c r="D81" s="135" t="s">
        <v>16</v>
      </c>
      <c r="E81" s="135"/>
      <c r="F81" s="39" t="s">
        <v>49</v>
      </c>
      <c r="G81" s="40" t="s">
        <v>256</v>
      </c>
    </row>
    <row r="82" spans="1:7" ht="15.75" thickBot="1">
      <c r="A82" s="46">
        <v>1</v>
      </c>
      <c r="B82" s="61">
        <v>80106</v>
      </c>
      <c r="C82" s="43" t="s">
        <v>206</v>
      </c>
      <c r="D82" s="43"/>
      <c r="E82" s="43"/>
      <c r="F82" s="61" t="s">
        <v>29</v>
      </c>
      <c r="G82" s="86">
        <v>1.1367999999999998</v>
      </c>
    </row>
    <row r="83" spans="1:7">
      <c r="A83" s="113" t="s">
        <v>18</v>
      </c>
      <c r="B83" s="113"/>
      <c r="C83" s="113"/>
      <c r="F83" s="94"/>
      <c r="G83" s="94"/>
    </row>
    <row r="84" spans="1:7" ht="15.75" thickBot="1">
      <c r="A84" s="114" t="s">
        <v>207</v>
      </c>
      <c r="B84" s="114"/>
      <c r="C84" s="114"/>
      <c r="F84" s="94"/>
      <c r="G84" s="94"/>
    </row>
    <row r="85" spans="1:7" ht="30">
      <c r="A85" s="37" t="s">
        <v>2</v>
      </c>
      <c r="B85" s="38" t="s">
        <v>3</v>
      </c>
      <c r="C85" s="39" t="s">
        <v>4</v>
      </c>
      <c r="D85" s="135" t="s">
        <v>16</v>
      </c>
      <c r="E85" s="135"/>
      <c r="F85" s="39" t="s">
        <v>49</v>
      </c>
      <c r="G85" s="40" t="s">
        <v>256</v>
      </c>
    </row>
    <row r="86" spans="1:7" ht="15.75" thickBot="1">
      <c r="A86" s="46">
        <v>1</v>
      </c>
      <c r="B86" s="61">
        <v>80106</v>
      </c>
      <c r="C86" s="43" t="s">
        <v>208</v>
      </c>
      <c r="D86" s="43"/>
      <c r="E86" s="43"/>
      <c r="F86" s="61" t="s">
        <v>29</v>
      </c>
      <c r="G86" s="86">
        <v>1.1088</v>
      </c>
    </row>
    <row r="87" spans="1:7">
      <c r="A87" s="113" t="s">
        <v>18</v>
      </c>
      <c r="B87" s="113"/>
      <c r="C87" s="113"/>
      <c r="F87" s="94"/>
      <c r="G87" s="94"/>
    </row>
    <row r="88" spans="1:7" ht="15.75" thickBot="1">
      <c r="A88" s="114" t="s">
        <v>209</v>
      </c>
      <c r="B88" s="114"/>
      <c r="C88" s="114"/>
      <c r="F88" s="94"/>
      <c r="G88" s="94"/>
    </row>
    <row r="89" spans="1:7" ht="30">
      <c r="A89" s="37" t="s">
        <v>2</v>
      </c>
      <c r="B89" s="38" t="s">
        <v>3</v>
      </c>
      <c r="C89" s="39" t="s">
        <v>4</v>
      </c>
      <c r="D89" s="135" t="s">
        <v>16</v>
      </c>
      <c r="E89" s="135"/>
      <c r="F89" s="39" t="s">
        <v>49</v>
      </c>
      <c r="G89" s="40" t="s">
        <v>256</v>
      </c>
    </row>
    <row r="90" spans="1:7" ht="15.75" thickBot="1">
      <c r="A90" s="46">
        <v>1</v>
      </c>
      <c r="B90" s="61">
        <v>80106</v>
      </c>
      <c r="C90" s="43" t="s">
        <v>210</v>
      </c>
      <c r="D90" s="43"/>
      <c r="E90" s="43"/>
      <c r="F90" s="61" t="s">
        <v>29</v>
      </c>
      <c r="G90" s="86">
        <v>1.8059999999999998</v>
      </c>
    </row>
    <row r="91" spans="1:7">
      <c r="A91" s="113" t="s">
        <v>18</v>
      </c>
      <c r="B91" s="113"/>
      <c r="C91" s="113"/>
      <c r="F91" s="94"/>
      <c r="G91" s="94"/>
    </row>
    <row r="92" spans="1:7" ht="15.75" thickBot="1">
      <c r="A92" s="114" t="s">
        <v>211</v>
      </c>
      <c r="B92" s="114"/>
      <c r="C92" s="114"/>
      <c r="F92" s="94"/>
      <c r="G92" s="94"/>
    </row>
    <row r="93" spans="1:7" ht="30">
      <c r="A93" s="37" t="s">
        <v>2</v>
      </c>
      <c r="B93" s="38" t="s">
        <v>3</v>
      </c>
      <c r="C93" s="39" t="s">
        <v>4</v>
      </c>
      <c r="D93" s="135" t="s">
        <v>16</v>
      </c>
      <c r="E93" s="135"/>
      <c r="F93" s="39" t="s">
        <v>49</v>
      </c>
      <c r="G93" s="40" t="s">
        <v>256</v>
      </c>
    </row>
    <row r="94" spans="1:7" ht="15.75" thickBot="1">
      <c r="A94" s="46">
        <v>1</v>
      </c>
      <c r="B94" s="61">
        <v>80106</v>
      </c>
      <c r="C94" s="43" t="s">
        <v>212</v>
      </c>
      <c r="D94" s="43"/>
      <c r="E94" s="43"/>
      <c r="F94" s="61" t="s">
        <v>29</v>
      </c>
      <c r="G94" s="86">
        <v>1.8059999999999998</v>
      </c>
    </row>
    <row r="95" spans="1:7">
      <c r="A95" s="113" t="s">
        <v>18</v>
      </c>
      <c r="B95" s="113"/>
      <c r="C95" s="113"/>
      <c r="F95" s="94"/>
      <c r="G95" s="94"/>
    </row>
    <row r="96" spans="1:7" ht="15.75" thickBot="1">
      <c r="A96" s="114" t="s">
        <v>213</v>
      </c>
      <c r="B96" s="114"/>
      <c r="C96" s="114"/>
      <c r="F96" s="94"/>
      <c r="G96" s="94"/>
    </row>
    <row r="97" spans="1:7" ht="30">
      <c r="A97" s="37" t="s">
        <v>2</v>
      </c>
      <c r="B97" s="38" t="s">
        <v>3</v>
      </c>
      <c r="C97" s="39" t="s">
        <v>4</v>
      </c>
      <c r="D97" s="135" t="s">
        <v>16</v>
      </c>
      <c r="E97" s="135"/>
      <c r="F97" s="39" t="s">
        <v>49</v>
      </c>
      <c r="G97" s="40" t="s">
        <v>256</v>
      </c>
    </row>
    <row r="98" spans="1:7" ht="15.75" thickBot="1">
      <c r="A98" s="46">
        <v>1</v>
      </c>
      <c r="B98" s="61">
        <v>80106</v>
      </c>
      <c r="C98" s="43" t="s">
        <v>214</v>
      </c>
      <c r="D98" s="43"/>
      <c r="E98" s="43"/>
      <c r="F98" s="61" t="s">
        <v>29</v>
      </c>
      <c r="G98" s="86">
        <v>1.8059999999999998</v>
      </c>
    </row>
    <row r="99" spans="1:7">
      <c r="A99" s="113" t="s">
        <v>18</v>
      </c>
      <c r="B99" s="113"/>
      <c r="C99" s="113"/>
      <c r="F99" s="94"/>
      <c r="G99" s="94"/>
    </row>
    <row r="100" spans="1:7" ht="15.75" thickBot="1">
      <c r="A100" s="114" t="s">
        <v>215</v>
      </c>
      <c r="B100" s="114"/>
      <c r="C100" s="114"/>
      <c r="F100" s="94"/>
      <c r="G100" s="94"/>
    </row>
    <row r="101" spans="1:7" ht="30">
      <c r="A101" s="37" t="s">
        <v>2</v>
      </c>
      <c r="B101" s="38" t="s">
        <v>3</v>
      </c>
      <c r="C101" s="39" t="s">
        <v>4</v>
      </c>
      <c r="D101" s="135" t="s">
        <v>16</v>
      </c>
      <c r="E101" s="135"/>
      <c r="F101" s="39" t="s">
        <v>49</v>
      </c>
      <c r="G101" s="40" t="s">
        <v>256</v>
      </c>
    </row>
    <row r="102" spans="1:7" ht="15.75" thickBot="1">
      <c r="A102" s="46">
        <v>1</v>
      </c>
      <c r="B102" s="61">
        <v>80106</v>
      </c>
      <c r="C102" s="43" t="s">
        <v>216</v>
      </c>
      <c r="D102" s="43"/>
      <c r="E102" s="43"/>
      <c r="F102" s="61" t="s">
        <v>29</v>
      </c>
      <c r="G102" s="86">
        <v>0.51300000000000001</v>
      </c>
    </row>
    <row r="103" spans="1:7">
      <c r="A103" s="113" t="s">
        <v>18</v>
      </c>
      <c r="B103" s="113"/>
      <c r="C103" s="113"/>
      <c r="F103" s="94"/>
      <c r="G103" s="94"/>
    </row>
    <row r="104" spans="1:7" ht="15.75" thickBot="1">
      <c r="A104" s="114" t="s">
        <v>217</v>
      </c>
      <c r="B104" s="114"/>
      <c r="C104" s="114"/>
      <c r="F104" s="94"/>
      <c r="G104" s="94"/>
    </row>
    <row r="105" spans="1:7" ht="30">
      <c r="A105" s="37" t="s">
        <v>2</v>
      </c>
      <c r="B105" s="38" t="s">
        <v>3</v>
      </c>
      <c r="C105" s="39" t="s">
        <v>4</v>
      </c>
      <c r="D105" s="135" t="s">
        <v>16</v>
      </c>
      <c r="E105" s="135"/>
      <c r="F105" s="39" t="s">
        <v>49</v>
      </c>
      <c r="G105" s="40" t="s">
        <v>256</v>
      </c>
    </row>
    <row r="106" spans="1:7" ht="15.75" thickBot="1">
      <c r="A106" s="46">
        <v>1</v>
      </c>
      <c r="B106" s="61">
        <v>80106</v>
      </c>
      <c r="C106" s="43" t="s">
        <v>218</v>
      </c>
      <c r="D106" s="43"/>
      <c r="E106" s="43"/>
      <c r="F106" s="61" t="s">
        <v>29</v>
      </c>
      <c r="G106" s="86">
        <v>0.82600000000000007</v>
      </c>
    </row>
    <row r="107" spans="1:7">
      <c r="A107" s="113" t="s">
        <v>18</v>
      </c>
      <c r="B107" s="113"/>
      <c r="C107" s="113"/>
      <c r="F107" s="94"/>
      <c r="G107" s="94"/>
    </row>
    <row r="108" spans="1:7" ht="15.75" thickBot="1">
      <c r="A108" s="114" t="s">
        <v>219</v>
      </c>
      <c r="B108" s="114"/>
      <c r="C108" s="114"/>
      <c r="F108" s="94"/>
      <c r="G108" s="94"/>
    </row>
    <row r="109" spans="1:7" ht="30">
      <c r="A109" s="37" t="s">
        <v>2</v>
      </c>
      <c r="B109" s="38" t="s">
        <v>3</v>
      </c>
      <c r="C109" s="39" t="s">
        <v>4</v>
      </c>
      <c r="D109" s="135" t="s">
        <v>16</v>
      </c>
      <c r="E109" s="135"/>
      <c r="F109" s="39" t="s">
        <v>49</v>
      </c>
      <c r="G109" s="40" t="s">
        <v>256</v>
      </c>
    </row>
    <row r="110" spans="1:7" ht="15.75" thickBot="1">
      <c r="A110" s="46">
        <v>1</v>
      </c>
      <c r="B110" s="61">
        <v>80106</v>
      </c>
      <c r="C110" s="43" t="s">
        <v>220</v>
      </c>
      <c r="D110" s="43"/>
      <c r="E110" s="43"/>
      <c r="F110" s="61" t="s">
        <v>29</v>
      </c>
      <c r="G110" s="86">
        <v>1.2488000000000001</v>
      </c>
    </row>
    <row r="111" spans="1:7">
      <c r="A111" s="113" t="s">
        <v>18</v>
      </c>
      <c r="B111" s="113"/>
      <c r="C111" s="113"/>
      <c r="F111" s="94"/>
      <c r="G111" s="94"/>
    </row>
    <row r="112" spans="1:7" ht="15.75" thickBot="1">
      <c r="A112" s="114" t="s">
        <v>221</v>
      </c>
      <c r="B112" s="114"/>
      <c r="C112" s="114"/>
      <c r="F112" s="94"/>
      <c r="G112" s="94"/>
    </row>
    <row r="113" spans="1:7" ht="30">
      <c r="A113" s="37" t="s">
        <v>2</v>
      </c>
      <c r="B113" s="38" t="s">
        <v>3</v>
      </c>
      <c r="C113" s="39" t="s">
        <v>4</v>
      </c>
      <c r="D113" s="135" t="s">
        <v>16</v>
      </c>
      <c r="E113" s="135"/>
      <c r="F113" s="39" t="s">
        <v>49</v>
      </c>
      <c r="G113" s="40" t="s">
        <v>256</v>
      </c>
    </row>
    <row r="114" spans="1:7" ht="15.75" thickBot="1">
      <c r="A114" s="46">
        <v>1</v>
      </c>
      <c r="B114" s="61">
        <v>80106</v>
      </c>
      <c r="C114" s="43" t="s">
        <v>222</v>
      </c>
      <c r="D114" s="43"/>
      <c r="E114" s="43"/>
      <c r="F114" s="61" t="s">
        <v>29</v>
      </c>
      <c r="G114" s="86">
        <v>1.2488000000000001</v>
      </c>
    </row>
    <row r="115" spans="1:7">
      <c r="A115" s="113" t="s">
        <v>18</v>
      </c>
      <c r="B115" s="113"/>
      <c r="C115" s="113"/>
      <c r="F115" s="94"/>
      <c r="G115" s="94"/>
    </row>
    <row r="116" spans="1:7" ht="15.75" thickBot="1">
      <c r="A116" s="114" t="s">
        <v>223</v>
      </c>
      <c r="B116" s="114"/>
      <c r="C116" s="114"/>
      <c r="F116" s="94"/>
      <c r="G116" s="94"/>
    </row>
    <row r="117" spans="1:7" ht="30">
      <c r="A117" s="37" t="s">
        <v>2</v>
      </c>
      <c r="B117" s="38" t="s">
        <v>3</v>
      </c>
      <c r="C117" s="39" t="s">
        <v>4</v>
      </c>
      <c r="D117" s="135" t="s">
        <v>16</v>
      </c>
      <c r="E117" s="135"/>
      <c r="F117" s="39" t="s">
        <v>49</v>
      </c>
      <c r="G117" s="40" t="s">
        <v>256</v>
      </c>
    </row>
    <row r="118" spans="1:7" ht="15.75" thickBot="1">
      <c r="A118" s="46">
        <v>1</v>
      </c>
      <c r="B118" s="61">
        <v>80106</v>
      </c>
      <c r="C118" s="43" t="s">
        <v>224</v>
      </c>
      <c r="D118" s="43"/>
      <c r="E118" s="43"/>
      <c r="F118" s="61" t="s">
        <v>29</v>
      </c>
      <c r="G118" s="86">
        <v>1.2488000000000001</v>
      </c>
    </row>
    <row r="119" spans="1:7">
      <c r="A119" s="113" t="s">
        <v>18</v>
      </c>
      <c r="B119" s="113"/>
      <c r="C119" s="113"/>
      <c r="F119" s="94"/>
      <c r="G119" s="94"/>
    </row>
    <row r="120" spans="1:7" ht="15.75" thickBot="1">
      <c r="A120" s="114" t="s">
        <v>225</v>
      </c>
      <c r="B120" s="114"/>
      <c r="C120" s="114"/>
      <c r="F120" s="94"/>
      <c r="G120" s="94"/>
    </row>
    <row r="121" spans="1:7" ht="30">
      <c r="A121" s="37" t="s">
        <v>2</v>
      </c>
      <c r="B121" s="38" t="s">
        <v>3</v>
      </c>
      <c r="C121" s="39" t="s">
        <v>4</v>
      </c>
      <c r="D121" s="135" t="s">
        <v>16</v>
      </c>
      <c r="E121" s="135"/>
      <c r="F121" s="39" t="s">
        <v>49</v>
      </c>
      <c r="G121" s="40" t="s">
        <v>256</v>
      </c>
    </row>
    <row r="122" spans="1:7" ht="15.75" thickBot="1">
      <c r="A122" s="46">
        <v>1</v>
      </c>
      <c r="B122" s="61">
        <v>80106</v>
      </c>
      <c r="C122" s="43" t="s">
        <v>226</v>
      </c>
      <c r="D122" s="43"/>
      <c r="E122" s="43"/>
      <c r="F122" s="61" t="s">
        <v>29</v>
      </c>
      <c r="G122" s="86">
        <v>0.85399999999999998</v>
      </c>
    </row>
    <row r="123" spans="1:7">
      <c r="A123" s="113" t="s">
        <v>18</v>
      </c>
      <c r="B123" s="113"/>
      <c r="C123" s="113"/>
      <c r="F123" s="94"/>
      <c r="G123" s="94"/>
    </row>
    <row r="124" spans="1:7" ht="15.75" thickBot="1">
      <c r="A124" s="114" t="s">
        <v>227</v>
      </c>
      <c r="B124" s="114"/>
      <c r="C124" s="114"/>
      <c r="F124" s="94"/>
      <c r="G124" s="94"/>
    </row>
    <row r="125" spans="1:7" ht="30">
      <c r="A125" s="37" t="s">
        <v>2</v>
      </c>
      <c r="B125" s="38" t="s">
        <v>3</v>
      </c>
      <c r="C125" s="39" t="s">
        <v>4</v>
      </c>
      <c r="D125" s="135" t="s">
        <v>16</v>
      </c>
      <c r="E125" s="135"/>
      <c r="F125" s="39" t="s">
        <v>49</v>
      </c>
      <c r="G125" s="40" t="s">
        <v>256</v>
      </c>
    </row>
    <row r="126" spans="1:7" ht="15.75" thickBot="1">
      <c r="A126" s="46">
        <v>1</v>
      </c>
      <c r="B126" s="61">
        <v>80106</v>
      </c>
      <c r="C126" s="43" t="s">
        <v>228</v>
      </c>
      <c r="D126" s="43"/>
      <c r="E126" s="43"/>
      <c r="F126" s="61" t="s">
        <v>29</v>
      </c>
      <c r="G126" s="86">
        <v>0.93659999999999988</v>
      </c>
    </row>
    <row r="127" spans="1:7">
      <c r="A127" s="113" t="s">
        <v>18</v>
      </c>
      <c r="B127" s="113"/>
      <c r="C127" s="113"/>
      <c r="F127" s="94"/>
      <c r="G127" s="94"/>
    </row>
    <row r="128" spans="1:7" ht="15.75" thickBot="1">
      <c r="A128" s="114" t="s">
        <v>229</v>
      </c>
      <c r="B128" s="114"/>
      <c r="C128" s="114"/>
      <c r="F128" s="94"/>
      <c r="G128" s="94"/>
    </row>
    <row r="129" spans="1:7" ht="30">
      <c r="A129" s="37" t="s">
        <v>2</v>
      </c>
      <c r="B129" s="38" t="s">
        <v>3</v>
      </c>
      <c r="C129" s="39" t="s">
        <v>4</v>
      </c>
      <c r="D129" s="135" t="s">
        <v>16</v>
      </c>
      <c r="E129" s="135"/>
      <c r="F129" s="39" t="s">
        <v>49</v>
      </c>
      <c r="G129" s="40" t="s">
        <v>256</v>
      </c>
    </row>
    <row r="130" spans="1:7" ht="15.75" thickBot="1">
      <c r="A130" s="46">
        <v>1</v>
      </c>
      <c r="B130" s="61">
        <v>80106</v>
      </c>
      <c r="C130" s="43" t="s">
        <v>230</v>
      </c>
      <c r="D130" s="43"/>
      <c r="E130" s="43"/>
      <c r="F130" s="61" t="s">
        <v>29</v>
      </c>
      <c r="G130" s="86">
        <v>0.93659999999999988</v>
      </c>
    </row>
    <row r="131" spans="1:7">
      <c r="A131" s="113" t="s">
        <v>18</v>
      </c>
      <c r="B131" s="113"/>
      <c r="C131" s="113"/>
      <c r="F131" s="94"/>
      <c r="G131" s="94"/>
    </row>
    <row r="132" spans="1:7" ht="15.75" thickBot="1">
      <c r="A132" s="114" t="s">
        <v>231</v>
      </c>
      <c r="B132" s="114"/>
      <c r="C132" s="114"/>
      <c r="F132" s="94"/>
      <c r="G132" s="94"/>
    </row>
    <row r="133" spans="1:7" ht="30">
      <c r="A133" s="37" t="s">
        <v>2</v>
      </c>
      <c r="B133" s="38" t="s">
        <v>3</v>
      </c>
      <c r="C133" s="39" t="s">
        <v>4</v>
      </c>
      <c r="D133" s="135" t="s">
        <v>16</v>
      </c>
      <c r="E133" s="135"/>
      <c r="F133" s="39" t="s">
        <v>49</v>
      </c>
      <c r="G133" s="40" t="s">
        <v>256</v>
      </c>
    </row>
    <row r="134" spans="1:7" ht="15.75" thickBot="1">
      <c r="A134" s="46">
        <v>1</v>
      </c>
      <c r="B134" s="61">
        <v>80106</v>
      </c>
      <c r="C134" s="43" t="s">
        <v>232</v>
      </c>
      <c r="D134" s="43"/>
      <c r="E134" s="43"/>
      <c r="F134" s="61" t="s">
        <v>29</v>
      </c>
      <c r="G134" s="86">
        <v>0.93659999999999988</v>
      </c>
    </row>
    <row r="135" spans="1:7">
      <c r="A135" s="113" t="s">
        <v>18</v>
      </c>
      <c r="B135" s="113"/>
      <c r="C135" s="113"/>
      <c r="F135" s="94"/>
      <c r="G135" s="94"/>
    </row>
    <row r="136" spans="1:7" ht="15.75" thickBot="1">
      <c r="A136" s="114" t="s">
        <v>233</v>
      </c>
      <c r="B136" s="114"/>
      <c r="C136" s="114"/>
      <c r="F136" s="94"/>
      <c r="G136" s="94"/>
    </row>
    <row r="137" spans="1:7" ht="30">
      <c r="A137" s="37" t="s">
        <v>2</v>
      </c>
      <c r="B137" s="38" t="s">
        <v>3</v>
      </c>
      <c r="C137" s="39" t="s">
        <v>4</v>
      </c>
      <c r="D137" s="135" t="s">
        <v>16</v>
      </c>
      <c r="E137" s="135"/>
      <c r="F137" s="39" t="s">
        <v>49</v>
      </c>
      <c r="G137" s="40" t="s">
        <v>256</v>
      </c>
    </row>
    <row r="138" spans="1:7" ht="15.75" thickBot="1">
      <c r="A138" s="46">
        <v>1</v>
      </c>
      <c r="B138" s="61">
        <v>80106</v>
      </c>
      <c r="C138" s="43" t="s">
        <v>234</v>
      </c>
      <c r="D138" s="43"/>
      <c r="E138" s="43"/>
      <c r="F138" s="61" t="s">
        <v>29</v>
      </c>
      <c r="G138" s="86">
        <v>0.64049999999999996</v>
      </c>
    </row>
    <row r="139" spans="1:7">
      <c r="A139" s="113" t="s">
        <v>18</v>
      </c>
      <c r="B139" s="113"/>
      <c r="C139" s="113"/>
      <c r="F139" s="94"/>
      <c r="G139" s="94"/>
    </row>
    <row r="140" spans="1:7" ht="15.75" thickBot="1">
      <c r="A140" s="114" t="s">
        <v>235</v>
      </c>
      <c r="B140" s="114"/>
      <c r="C140" s="114"/>
      <c r="F140" s="94"/>
      <c r="G140" s="94"/>
    </row>
    <row r="141" spans="1:7" ht="30">
      <c r="A141" s="37" t="s">
        <v>2</v>
      </c>
      <c r="B141" s="38" t="s">
        <v>3</v>
      </c>
      <c r="C141" s="39" t="s">
        <v>4</v>
      </c>
      <c r="D141" s="135" t="s">
        <v>16</v>
      </c>
      <c r="E141" s="135"/>
      <c r="F141" s="39" t="s">
        <v>49</v>
      </c>
      <c r="G141" s="40" t="s">
        <v>256</v>
      </c>
    </row>
    <row r="142" spans="1:7" ht="15.75" thickBot="1">
      <c r="A142" s="46">
        <v>1</v>
      </c>
      <c r="B142" s="61">
        <v>80106</v>
      </c>
      <c r="C142" s="43" t="s">
        <v>236</v>
      </c>
      <c r="D142" s="43"/>
      <c r="E142" s="43"/>
      <c r="F142" s="61" t="s">
        <v>29</v>
      </c>
      <c r="G142" s="86">
        <v>1.3545</v>
      </c>
    </row>
    <row r="143" spans="1:7">
      <c r="A143" s="113" t="s">
        <v>18</v>
      </c>
      <c r="B143" s="113"/>
      <c r="C143" s="113"/>
      <c r="F143" s="94"/>
      <c r="G143" s="94"/>
    </row>
    <row r="144" spans="1:7" ht="15.75" thickBot="1">
      <c r="A144" s="114" t="s">
        <v>237</v>
      </c>
      <c r="B144" s="114"/>
      <c r="C144" s="114"/>
      <c r="F144" s="94"/>
      <c r="G144" s="94"/>
    </row>
    <row r="145" spans="1:7" ht="30">
      <c r="A145" s="37" t="s">
        <v>2</v>
      </c>
      <c r="B145" s="38" t="s">
        <v>3</v>
      </c>
      <c r="C145" s="39" t="s">
        <v>4</v>
      </c>
      <c r="D145" s="135" t="s">
        <v>16</v>
      </c>
      <c r="E145" s="135"/>
      <c r="F145" s="39" t="s">
        <v>49</v>
      </c>
      <c r="G145" s="40" t="s">
        <v>256</v>
      </c>
    </row>
    <row r="146" spans="1:7" ht="15.75" thickBot="1">
      <c r="A146" s="46">
        <v>1</v>
      </c>
      <c r="B146" s="61">
        <v>80106</v>
      </c>
      <c r="C146" s="43" t="s">
        <v>238</v>
      </c>
      <c r="D146" s="43"/>
      <c r="E146" s="43"/>
      <c r="F146" s="61" t="s">
        <v>29</v>
      </c>
      <c r="G146" s="86">
        <v>1.3545</v>
      </c>
    </row>
    <row r="147" spans="1:7">
      <c r="A147" s="113" t="s">
        <v>18</v>
      </c>
      <c r="B147" s="113"/>
      <c r="C147" s="113"/>
      <c r="F147" s="94"/>
      <c r="G147" s="94"/>
    </row>
    <row r="148" spans="1:7" ht="15.75" thickBot="1">
      <c r="A148" s="114" t="s">
        <v>239</v>
      </c>
      <c r="B148" s="114"/>
      <c r="C148" s="114"/>
      <c r="F148" s="94"/>
      <c r="G148" s="94"/>
    </row>
    <row r="149" spans="1:7" ht="30">
      <c r="A149" s="37" t="s">
        <v>2</v>
      </c>
      <c r="B149" s="38" t="s">
        <v>3</v>
      </c>
      <c r="C149" s="39" t="s">
        <v>4</v>
      </c>
      <c r="D149" s="135" t="s">
        <v>16</v>
      </c>
      <c r="E149" s="135"/>
      <c r="F149" s="39" t="s">
        <v>49</v>
      </c>
      <c r="G149" s="40" t="s">
        <v>256</v>
      </c>
    </row>
    <row r="150" spans="1:7" ht="15.75" thickBot="1">
      <c r="A150" s="46">
        <v>1</v>
      </c>
      <c r="B150" s="61">
        <v>80106</v>
      </c>
      <c r="C150" s="43" t="s">
        <v>240</v>
      </c>
      <c r="D150" s="43"/>
      <c r="E150" s="43"/>
      <c r="F150" s="61" t="s">
        <v>29</v>
      </c>
      <c r="G150" s="86">
        <v>0.61949999999999994</v>
      </c>
    </row>
    <row r="151" spans="1:7">
      <c r="A151" s="113" t="s">
        <v>18</v>
      </c>
      <c r="B151" s="113"/>
      <c r="C151" s="113"/>
      <c r="F151" s="94"/>
      <c r="G151" s="94"/>
    </row>
    <row r="152" spans="1:7" ht="15.75" thickBot="1">
      <c r="A152" s="114" t="s">
        <v>241</v>
      </c>
      <c r="B152" s="114"/>
      <c r="C152" s="114"/>
      <c r="F152" s="94"/>
      <c r="G152" s="94"/>
    </row>
    <row r="153" spans="1:7" ht="30">
      <c r="A153" s="37" t="s">
        <v>2</v>
      </c>
      <c r="B153" s="38" t="s">
        <v>3</v>
      </c>
      <c r="C153" s="39" t="s">
        <v>4</v>
      </c>
      <c r="D153" s="135" t="s">
        <v>16</v>
      </c>
      <c r="E153" s="135"/>
      <c r="F153" s="39" t="s">
        <v>49</v>
      </c>
      <c r="G153" s="40" t="s">
        <v>256</v>
      </c>
    </row>
    <row r="154" spans="1:7" ht="15.75" thickBot="1">
      <c r="A154" s="46">
        <v>1</v>
      </c>
      <c r="B154" s="61">
        <v>80106</v>
      </c>
      <c r="C154" s="43" t="s">
        <v>242</v>
      </c>
      <c r="D154" s="43"/>
      <c r="E154" s="43"/>
      <c r="F154" s="61" t="s">
        <v>29</v>
      </c>
      <c r="G154" s="86">
        <v>0.80279999999999985</v>
      </c>
    </row>
    <row r="155" spans="1:7">
      <c r="A155" s="113" t="s">
        <v>18</v>
      </c>
      <c r="B155" s="113"/>
      <c r="C155" s="113"/>
      <c r="F155" s="94"/>
      <c r="G155" s="94"/>
    </row>
    <row r="156" spans="1:7" ht="15.75" thickBot="1">
      <c r="A156" s="114" t="s">
        <v>243</v>
      </c>
      <c r="B156" s="114"/>
      <c r="C156" s="114"/>
      <c r="F156" s="94"/>
      <c r="G156" s="94"/>
    </row>
    <row r="157" spans="1:7" ht="30">
      <c r="A157" s="37" t="s">
        <v>2</v>
      </c>
      <c r="B157" s="38" t="s">
        <v>3</v>
      </c>
      <c r="C157" s="39" t="s">
        <v>4</v>
      </c>
      <c r="D157" s="135" t="s">
        <v>16</v>
      </c>
      <c r="E157" s="135"/>
      <c r="F157" s="39" t="s">
        <v>49</v>
      </c>
      <c r="G157" s="40" t="s">
        <v>256</v>
      </c>
    </row>
    <row r="158" spans="1:7" ht="15.75" thickBot="1">
      <c r="A158" s="46">
        <v>1</v>
      </c>
      <c r="B158" s="61">
        <v>80106</v>
      </c>
      <c r="C158" s="43" t="s">
        <v>244</v>
      </c>
      <c r="D158" s="43"/>
      <c r="E158" s="43"/>
      <c r="F158" s="61" t="s">
        <v>29</v>
      </c>
      <c r="G158" s="86">
        <v>0.80279999999999985</v>
      </c>
    </row>
    <row r="159" spans="1:7">
      <c r="A159" s="113" t="s">
        <v>18</v>
      </c>
      <c r="B159" s="113"/>
      <c r="C159" s="113"/>
      <c r="F159" s="94"/>
      <c r="G159" s="94"/>
    </row>
    <row r="160" spans="1:7" ht="15.75" thickBot="1">
      <c r="A160" s="114" t="s">
        <v>245</v>
      </c>
      <c r="B160" s="114"/>
      <c r="C160" s="114"/>
      <c r="F160" s="94"/>
      <c r="G160" s="94"/>
    </row>
    <row r="161" spans="1:7" ht="30">
      <c r="A161" s="37" t="s">
        <v>2</v>
      </c>
      <c r="B161" s="38" t="s">
        <v>3</v>
      </c>
      <c r="C161" s="39" t="s">
        <v>4</v>
      </c>
      <c r="D161" s="135" t="s">
        <v>16</v>
      </c>
      <c r="E161" s="135"/>
      <c r="F161" s="39" t="s">
        <v>49</v>
      </c>
      <c r="G161" s="40" t="s">
        <v>256</v>
      </c>
    </row>
    <row r="162" spans="1:7" ht="15.75" thickBot="1">
      <c r="A162" s="46">
        <v>1</v>
      </c>
      <c r="B162" s="61">
        <v>80106</v>
      </c>
      <c r="C162" s="43" t="s">
        <v>246</v>
      </c>
      <c r="D162" s="43"/>
      <c r="E162" s="43"/>
      <c r="F162" s="61" t="s">
        <v>29</v>
      </c>
      <c r="G162" s="86">
        <v>0.80279999999999985</v>
      </c>
    </row>
    <row r="163" spans="1:7">
      <c r="A163" s="113" t="s">
        <v>18</v>
      </c>
      <c r="B163" s="113"/>
      <c r="C163" s="113"/>
      <c r="F163" s="94"/>
      <c r="G163" s="94"/>
    </row>
    <row r="164" spans="1:7" ht="15.75" thickBot="1">
      <c r="A164" s="114" t="s">
        <v>247</v>
      </c>
      <c r="B164" s="114"/>
      <c r="C164" s="114"/>
      <c r="F164" s="94"/>
      <c r="G164" s="94"/>
    </row>
    <row r="165" spans="1:7" ht="30">
      <c r="A165" s="37" t="s">
        <v>2</v>
      </c>
      <c r="B165" s="38" t="s">
        <v>3</v>
      </c>
      <c r="C165" s="39" t="s">
        <v>4</v>
      </c>
      <c r="D165" s="135" t="s">
        <v>16</v>
      </c>
      <c r="E165" s="135"/>
      <c r="F165" s="39" t="s">
        <v>49</v>
      </c>
      <c r="G165" s="40" t="s">
        <v>256</v>
      </c>
    </row>
    <row r="166" spans="1:7" ht="15.75" thickBot="1">
      <c r="A166" s="46">
        <v>1</v>
      </c>
      <c r="B166" s="61">
        <v>80106</v>
      </c>
      <c r="C166" s="43" t="s">
        <v>248</v>
      </c>
      <c r="D166" s="43"/>
      <c r="E166" s="43"/>
      <c r="F166" s="61" t="s">
        <v>29</v>
      </c>
      <c r="G166" s="86">
        <v>0.80279999999999985</v>
      </c>
    </row>
    <row r="167" spans="1:7">
      <c r="A167" s="113" t="s">
        <v>18</v>
      </c>
      <c r="B167" s="113"/>
      <c r="C167" s="113"/>
      <c r="F167" s="94"/>
      <c r="G167" s="94"/>
    </row>
    <row r="168" spans="1:7" ht="15.75" thickBot="1">
      <c r="A168" s="114" t="s">
        <v>249</v>
      </c>
      <c r="B168" s="114"/>
      <c r="C168" s="114"/>
      <c r="F168" s="94"/>
      <c r="G168" s="94"/>
    </row>
    <row r="169" spans="1:7" ht="30">
      <c r="A169" s="37" t="s">
        <v>2</v>
      </c>
      <c r="B169" s="38" t="s">
        <v>3</v>
      </c>
      <c r="C169" s="39" t="s">
        <v>4</v>
      </c>
      <c r="D169" s="135" t="s">
        <v>16</v>
      </c>
      <c r="E169" s="135"/>
      <c r="F169" s="39" t="s">
        <v>49</v>
      </c>
      <c r="G169" s="40" t="s">
        <v>256</v>
      </c>
    </row>
    <row r="170" spans="1:7" ht="15.75" thickBot="1">
      <c r="A170" s="46">
        <v>1</v>
      </c>
      <c r="B170" s="61">
        <v>80106</v>
      </c>
      <c r="C170" s="43" t="s">
        <v>250</v>
      </c>
      <c r="D170" s="43"/>
      <c r="E170" s="43"/>
      <c r="F170" s="61" t="s">
        <v>29</v>
      </c>
      <c r="G170" s="86">
        <v>0.55799999999999994</v>
      </c>
    </row>
    <row r="171" spans="1:7">
      <c r="A171" s="113" t="s">
        <v>18</v>
      </c>
      <c r="B171" s="113"/>
      <c r="C171" s="113"/>
      <c r="F171" s="94"/>
      <c r="G171" s="94"/>
    </row>
    <row r="172" spans="1:7" ht="15.75" thickBot="1">
      <c r="A172" s="114" t="s">
        <v>251</v>
      </c>
      <c r="B172" s="114"/>
      <c r="C172" s="114"/>
      <c r="F172" s="94"/>
      <c r="G172" s="94"/>
    </row>
    <row r="173" spans="1:7" ht="30">
      <c r="A173" s="37" t="s">
        <v>2</v>
      </c>
      <c r="B173" s="38" t="s">
        <v>3</v>
      </c>
      <c r="C173" s="39" t="s">
        <v>4</v>
      </c>
      <c r="D173" s="135" t="s">
        <v>16</v>
      </c>
      <c r="E173" s="135"/>
      <c r="F173" s="39" t="s">
        <v>49</v>
      </c>
      <c r="G173" s="40" t="s">
        <v>256</v>
      </c>
    </row>
    <row r="174" spans="1:7" ht="15.75" thickBot="1">
      <c r="A174" s="46">
        <v>1</v>
      </c>
      <c r="B174" s="61">
        <v>80106</v>
      </c>
      <c r="C174" s="43" t="s">
        <v>252</v>
      </c>
      <c r="D174" s="43"/>
      <c r="E174" s="43"/>
      <c r="F174" s="61" t="s">
        <v>29</v>
      </c>
      <c r="G174" s="86">
        <v>1.161</v>
      </c>
    </row>
    <row r="175" spans="1:7">
      <c r="A175"/>
      <c r="B175"/>
      <c r="C175"/>
      <c r="G175"/>
    </row>
    <row r="176" spans="1:7">
      <c r="A176"/>
      <c r="B176"/>
      <c r="C176"/>
      <c r="G176"/>
    </row>
    <row r="177" spans="1:7">
      <c r="A177"/>
      <c r="B177"/>
      <c r="C177"/>
      <c r="G177"/>
    </row>
    <row r="178" spans="1:7">
      <c r="A178" s="113" t="s">
        <v>18</v>
      </c>
      <c r="B178" s="113"/>
      <c r="C178" s="113"/>
      <c r="G178"/>
    </row>
    <row r="179" spans="1:7" ht="15.75" thickBot="1">
      <c r="A179" s="114" t="s">
        <v>253</v>
      </c>
      <c r="B179" s="114"/>
      <c r="C179" s="114"/>
      <c r="G179"/>
    </row>
    <row r="180" spans="1:7" ht="60">
      <c r="A180" s="45" t="s">
        <v>82</v>
      </c>
      <c r="B180" s="38" t="s">
        <v>3</v>
      </c>
      <c r="C180" s="39" t="s">
        <v>4</v>
      </c>
      <c r="D180" s="135" t="s">
        <v>16</v>
      </c>
      <c r="E180" s="135"/>
      <c r="F180" s="39" t="s">
        <v>84</v>
      </c>
      <c r="G180" s="47" t="s">
        <v>28</v>
      </c>
    </row>
    <row r="181" spans="1:7" ht="15.75" thickBot="1">
      <c r="A181" s="46">
        <v>4</v>
      </c>
      <c r="B181" s="7">
        <v>80106</v>
      </c>
      <c r="C181" s="7" t="s">
        <v>254</v>
      </c>
      <c r="D181" s="43"/>
      <c r="E181" s="43"/>
      <c r="F181" s="7">
        <v>27.33</v>
      </c>
      <c r="G181" s="36" t="s">
        <v>255</v>
      </c>
    </row>
  </sheetData>
  <mergeCells count="110">
    <mergeCell ref="D161:E161"/>
    <mergeCell ref="D165:E165"/>
    <mergeCell ref="D169:E169"/>
    <mergeCell ref="D173:E173"/>
    <mergeCell ref="D180:E180"/>
    <mergeCell ref="D141:E141"/>
    <mergeCell ref="D145:E145"/>
    <mergeCell ref="D149:E149"/>
    <mergeCell ref="D153:E153"/>
    <mergeCell ref="D157:E157"/>
    <mergeCell ref="D121:E121"/>
    <mergeCell ref="D125:E125"/>
    <mergeCell ref="D129:E129"/>
    <mergeCell ref="D133:E133"/>
    <mergeCell ref="D137:E137"/>
    <mergeCell ref="D101:E101"/>
    <mergeCell ref="D105:E105"/>
    <mergeCell ref="D109:E109"/>
    <mergeCell ref="D113:E113"/>
    <mergeCell ref="D117:E117"/>
    <mergeCell ref="D81:E81"/>
    <mergeCell ref="D85:E85"/>
    <mergeCell ref="D89:E89"/>
    <mergeCell ref="D93:E93"/>
    <mergeCell ref="D97:E97"/>
    <mergeCell ref="D48:E48"/>
    <mergeCell ref="D57:E57"/>
    <mergeCell ref="D66:E66"/>
    <mergeCell ref="D73:E73"/>
    <mergeCell ref="D77:E77"/>
    <mergeCell ref="D5:E5"/>
    <mergeCell ref="H7:H15"/>
    <mergeCell ref="D21:E21"/>
    <mergeCell ref="D30:E30"/>
    <mergeCell ref="D39:E39"/>
    <mergeCell ref="H22:H27"/>
    <mergeCell ref="H31:H36"/>
    <mergeCell ref="H40:H45"/>
    <mergeCell ref="H49:H54"/>
    <mergeCell ref="H58:H63"/>
    <mergeCell ref="A171:C171"/>
    <mergeCell ref="A172:C172"/>
    <mergeCell ref="A178:C178"/>
    <mergeCell ref="A179:C179"/>
    <mergeCell ref="A159:C159"/>
    <mergeCell ref="A160:C160"/>
    <mergeCell ref="A163:C163"/>
    <mergeCell ref="A164:C164"/>
    <mergeCell ref="A167:C167"/>
    <mergeCell ref="A168:C168"/>
    <mergeCell ref="A156:C156"/>
    <mergeCell ref="A135:C135"/>
    <mergeCell ref="A136:C136"/>
    <mergeCell ref="A139:C139"/>
    <mergeCell ref="A140:C140"/>
    <mergeCell ref="A143:C143"/>
    <mergeCell ref="A144:C144"/>
    <mergeCell ref="A147:C147"/>
    <mergeCell ref="A148:C148"/>
    <mergeCell ref="A151:C151"/>
    <mergeCell ref="A152:C152"/>
    <mergeCell ref="A155:C155"/>
    <mergeCell ref="A132:C132"/>
    <mergeCell ref="A128:C128"/>
    <mergeCell ref="A131:C131"/>
    <mergeCell ref="A108:C108"/>
    <mergeCell ref="A87:C87"/>
    <mergeCell ref="A88:C88"/>
    <mergeCell ref="A91:C91"/>
    <mergeCell ref="A92:C92"/>
    <mergeCell ref="A95:C95"/>
    <mergeCell ref="A96:C96"/>
    <mergeCell ref="A99:C99"/>
    <mergeCell ref="A100:C100"/>
    <mergeCell ref="A103:C103"/>
    <mergeCell ref="A104:C104"/>
    <mergeCell ref="A107:C107"/>
    <mergeCell ref="A111:C111"/>
    <mergeCell ref="A112:C112"/>
    <mergeCell ref="A115:C115"/>
    <mergeCell ref="A116:C116"/>
    <mergeCell ref="A119:C119"/>
    <mergeCell ref="A120:C120"/>
    <mergeCell ref="A123:C123"/>
    <mergeCell ref="A124:C124"/>
    <mergeCell ref="A127:C127"/>
    <mergeCell ref="A84:C84"/>
    <mergeCell ref="A55:C55"/>
    <mergeCell ref="A56:C56"/>
    <mergeCell ref="A64:C64"/>
    <mergeCell ref="A65:C65"/>
    <mergeCell ref="A71:C71"/>
    <mergeCell ref="A72:C72"/>
    <mergeCell ref="A75:C75"/>
    <mergeCell ref="A76:C76"/>
    <mergeCell ref="A79:C79"/>
    <mergeCell ref="A80:C80"/>
    <mergeCell ref="A83:C83"/>
    <mergeCell ref="A47:C47"/>
    <mergeCell ref="A1:C1"/>
    <mergeCell ref="A2:C2"/>
    <mergeCell ref="A3:C3"/>
    <mergeCell ref="A4:C4"/>
    <mergeCell ref="A19:C19"/>
    <mergeCell ref="A20:C20"/>
    <mergeCell ref="A28:C28"/>
    <mergeCell ref="A29:C29"/>
    <mergeCell ref="A37:C37"/>
    <mergeCell ref="A38:C38"/>
    <mergeCell ref="A46:C46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rightToLeft="1" topLeftCell="A25" workbookViewId="0">
      <selection sqref="A1:H34"/>
    </sheetView>
  </sheetViews>
  <sheetFormatPr defaultRowHeight="15"/>
  <cols>
    <col min="2" max="2" width="13.85546875" customWidth="1"/>
    <col min="3" max="3" width="25" customWidth="1"/>
    <col min="4" max="4" width="6" customWidth="1"/>
    <col min="5" max="5" width="7.42578125" customWidth="1"/>
  </cols>
  <sheetData>
    <row r="1" spans="1:8">
      <c r="A1" s="113" t="s">
        <v>18</v>
      </c>
      <c r="B1" s="113"/>
      <c r="C1" s="113"/>
    </row>
    <row r="2" spans="1:8" ht="15.75" thickBot="1">
      <c r="A2" s="114" t="s">
        <v>263</v>
      </c>
      <c r="B2" s="114"/>
      <c r="C2" s="114"/>
    </row>
    <row r="3" spans="1:8" ht="30">
      <c r="A3" s="37" t="s">
        <v>2</v>
      </c>
      <c r="B3" s="38" t="s">
        <v>3</v>
      </c>
      <c r="C3" s="39" t="s">
        <v>4</v>
      </c>
      <c r="D3" s="117" t="s">
        <v>16</v>
      </c>
      <c r="E3" s="117"/>
      <c r="F3" s="39" t="s">
        <v>49</v>
      </c>
      <c r="G3" s="39" t="s">
        <v>48</v>
      </c>
      <c r="H3" s="63" t="s">
        <v>32</v>
      </c>
    </row>
    <row r="4" spans="1:8" ht="30">
      <c r="A4" s="34">
        <v>1</v>
      </c>
      <c r="B4" s="87">
        <v>100203</v>
      </c>
      <c r="C4" s="5" t="s">
        <v>264</v>
      </c>
      <c r="D4" s="6"/>
      <c r="E4" s="6"/>
      <c r="F4" s="87" t="s">
        <v>262</v>
      </c>
      <c r="G4" s="87"/>
      <c r="H4" s="115">
        <f>SUM(G4:G34)</f>
        <v>317.536</v>
      </c>
    </row>
    <row r="5" spans="1:8">
      <c r="A5" s="34">
        <v>2</v>
      </c>
      <c r="B5" s="87">
        <v>100203</v>
      </c>
      <c r="C5" s="87" t="s">
        <v>265</v>
      </c>
      <c r="D5" s="6"/>
      <c r="E5" s="6"/>
      <c r="F5" s="87" t="s">
        <v>262</v>
      </c>
      <c r="G5" s="87">
        <v>12.32</v>
      </c>
      <c r="H5" s="115"/>
    </row>
    <row r="6" spans="1:8">
      <c r="A6" s="34">
        <v>3</v>
      </c>
      <c r="B6" s="87">
        <v>100203</v>
      </c>
      <c r="C6" s="87" t="s">
        <v>266</v>
      </c>
      <c r="D6" s="6"/>
      <c r="E6" s="6"/>
      <c r="F6" s="87" t="s">
        <v>262</v>
      </c>
      <c r="G6" s="87">
        <v>16.239999999999998</v>
      </c>
      <c r="H6" s="115"/>
    </row>
    <row r="7" spans="1:8">
      <c r="A7" s="34">
        <v>4</v>
      </c>
      <c r="B7" s="87">
        <v>100203</v>
      </c>
      <c r="C7" s="87" t="s">
        <v>267</v>
      </c>
      <c r="D7" s="6"/>
      <c r="E7" s="6"/>
      <c r="F7" s="87" t="s">
        <v>262</v>
      </c>
      <c r="G7" s="87">
        <v>13.552</v>
      </c>
      <c r="H7" s="115"/>
    </row>
    <row r="8" spans="1:8">
      <c r="A8" s="34">
        <v>5</v>
      </c>
      <c r="B8" s="87">
        <v>100203</v>
      </c>
      <c r="C8" s="87" t="s">
        <v>268</v>
      </c>
      <c r="D8" s="6"/>
      <c r="E8" s="6"/>
      <c r="F8" s="87" t="s">
        <v>262</v>
      </c>
      <c r="G8" s="87">
        <v>18.303999999999998</v>
      </c>
      <c r="H8" s="115"/>
    </row>
    <row r="9" spans="1:8">
      <c r="A9" s="34">
        <v>6</v>
      </c>
      <c r="B9" s="87">
        <v>100203</v>
      </c>
      <c r="C9" s="87" t="s">
        <v>269</v>
      </c>
      <c r="D9" s="6"/>
      <c r="E9" s="6"/>
      <c r="F9" s="87" t="s">
        <v>262</v>
      </c>
      <c r="G9" s="87">
        <v>8.36</v>
      </c>
      <c r="H9" s="115"/>
    </row>
    <row r="10" spans="1:8">
      <c r="A10" s="34">
        <v>7</v>
      </c>
      <c r="B10" s="87">
        <v>100203</v>
      </c>
      <c r="C10" s="87" t="s">
        <v>270</v>
      </c>
      <c r="D10" s="6"/>
      <c r="E10" s="6"/>
      <c r="F10" s="87" t="s">
        <v>262</v>
      </c>
      <c r="G10" s="6">
        <v>18</v>
      </c>
      <c r="H10" s="115"/>
    </row>
    <row r="11" spans="1:8" ht="30">
      <c r="A11" s="34">
        <v>8</v>
      </c>
      <c r="B11" s="87">
        <v>100203</v>
      </c>
      <c r="C11" s="5" t="s">
        <v>271</v>
      </c>
      <c r="D11" s="6"/>
      <c r="E11" s="6"/>
      <c r="F11" s="87" t="s">
        <v>262</v>
      </c>
      <c r="G11" s="6"/>
      <c r="H11" s="115"/>
    </row>
    <row r="12" spans="1:8">
      <c r="A12" s="34">
        <v>9</v>
      </c>
      <c r="B12" s="87">
        <v>100203</v>
      </c>
      <c r="C12" s="87" t="s">
        <v>265</v>
      </c>
      <c r="D12" s="6"/>
      <c r="E12" s="6"/>
      <c r="F12" s="87" t="s">
        <v>262</v>
      </c>
      <c r="G12" s="6">
        <v>2.2399999999999998</v>
      </c>
      <c r="H12" s="115"/>
    </row>
    <row r="13" spans="1:8">
      <c r="A13" s="34">
        <v>10</v>
      </c>
      <c r="B13" s="87">
        <v>100203</v>
      </c>
      <c r="C13" s="87" t="s">
        <v>266</v>
      </c>
      <c r="D13" s="6"/>
      <c r="E13" s="6"/>
      <c r="F13" s="87" t="s">
        <v>262</v>
      </c>
      <c r="G13" s="6">
        <v>12.32</v>
      </c>
      <c r="H13" s="115"/>
    </row>
    <row r="14" spans="1:8">
      <c r="A14" s="34">
        <v>11</v>
      </c>
      <c r="B14" s="87">
        <v>100203</v>
      </c>
      <c r="C14" s="87" t="s">
        <v>267</v>
      </c>
      <c r="D14" s="6"/>
      <c r="E14" s="6"/>
      <c r="F14" s="87" t="s">
        <v>262</v>
      </c>
      <c r="G14" s="6">
        <v>16.239999999999998</v>
      </c>
      <c r="H14" s="115"/>
    </row>
    <row r="15" spans="1:8">
      <c r="A15" s="34">
        <v>12</v>
      </c>
      <c r="B15" s="87">
        <v>100203</v>
      </c>
      <c r="C15" s="87" t="s">
        <v>268</v>
      </c>
      <c r="D15" s="6"/>
      <c r="E15" s="6"/>
      <c r="F15" s="87" t="s">
        <v>262</v>
      </c>
      <c r="G15" s="6">
        <v>18.240000000000002</v>
      </c>
      <c r="H15" s="115"/>
    </row>
    <row r="16" spans="1:8">
      <c r="A16" s="34">
        <v>13</v>
      </c>
      <c r="B16" s="87">
        <v>100203</v>
      </c>
      <c r="C16" s="87" t="s">
        <v>269</v>
      </c>
      <c r="D16" s="6"/>
      <c r="E16" s="6"/>
      <c r="F16" s="87" t="s">
        <v>262</v>
      </c>
      <c r="G16" s="6">
        <v>1.52</v>
      </c>
      <c r="H16" s="115"/>
    </row>
    <row r="17" spans="1:8">
      <c r="A17" s="34">
        <v>14</v>
      </c>
      <c r="B17" s="87">
        <v>100203</v>
      </c>
      <c r="C17" s="87" t="s">
        <v>272</v>
      </c>
      <c r="D17" s="6"/>
      <c r="E17" s="6"/>
      <c r="F17" s="87" t="s">
        <v>262</v>
      </c>
      <c r="G17" s="6">
        <v>8.36</v>
      </c>
      <c r="H17" s="115"/>
    </row>
    <row r="18" spans="1:8">
      <c r="A18" s="34">
        <v>15</v>
      </c>
      <c r="B18" s="87">
        <v>100203</v>
      </c>
      <c r="C18" s="87" t="s">
        <v>273</v>
      </c>
      <c r="D18" s="6"/>
      <c r="E18" s="6"/>
      <c r="F18" s="87" t="s">
        <v>262</v>
      </c>
      <c r="G18" s="6">
        <v>18</v>
      </c>
      <c r="H18" s="115"/>
    </row>
    <row r="19" spans="1:8" ht="30">
      <c r="A19" s="34">
        <v>16</v>
      </c>
      <c r="B19" s="87">
        <v>100203</v>
      </c>
      <c r="C19" s="5" t="s">
        <v>274</v>
      </c>
      <c r="D19" s="6"/>
      <c r="E19" s="6"/>
      <c r="F19" s="87" t="s">
        <v>262</v>
      </c>
      <c r="G19" s="6"/>
      <c r="H19" s="115"/>
    </row>
    <row r="20" spans="1:8">
      <c r="A20" s="34">
        <v>17</v>
      </c>
      <c r="B20" s="87">
        <v>100203</v>
      </c>
      <c r="C20" s="87" t="s">
        <v>265</v>
      </c>
      <c r="D20" s="6"/>
      <c r="E20" s="6"/>
      <c r="F20" s="87" t="s">
        <v>262</v>
      </c>
      <c r="G20" s="6">
        <v>2.2399999999999998</v>
      </c>
      <c r="H20" s="115"/>
    </row>
    <row r="21" spans="1:8">
      <c r="A21" s="34">
        <v>18</v>
      </c>
      <c r="B21" s="87">
        <v>100203</v>
      </c>
      <c r="C21" s="87" t="s">
        <v>266</v>
      </c>
      <c r="D21" s="6"/>
      <c r="E21" s="6"/>
      <c r="F21" s="87" t="s">
        <v>262</v>
      </c>
      <c r="G21" s="6">
        <v>12.32</v>
      </c>
      <c r="H21" s="115"/>
    </row>
    <row r="22" spans="1:8">
      <c r="A22" s="34">
        <v>19</v>
      </c>
      <c r="B22" s="87">
        <v>100203</v>
      </c>
      <c r="C22" s="87" t="s">
        <v>267</v>
      </c>
      <c r="D22" s="6"/>
      <c r="E22" s="6"/>
      <c r="F22" s="87" t="s">
        <v>262</v>
      </c>
      <c r="G22" s="6">
        <v>16.239999999999998</v>
      </c>
      <c r="H22" s="115"/>
    </row>
    <row r="23" spans="1:8">
      <c r="A23" s="34">
        <v>20</v>
      </c>
      <c r="B23" s="87">
        <v>100203</v>
      </c>
      <c r="C23" s="87" t="s">
        <v>268</v>
      </c>
      <c r="D23" s="6"/>
      <c r="E23" s="6"/>
      <c r="F23" s="87" t="s">
        <v>262</v>
      </c>
      <c r="G23" s="6">
        <v>18.240000000000002</v>
      </c>
      <c r="H23" s="115"/>
    </row>
    <row r="24" spans="1:8">
      <c r="A24" s="34">
        <v>21</v>
      </c>
      <c r="B24" s="87">
        <v>100203</v>
      </c>
      <c r="C24" s="87" t="s">
        <v>269</v>
      </c>
      <c r="D24" s="6"/>
      <c r="E24" s="6"/>
      <c r="F24" s="87" t="s">
        <v>262</v>
      </c>
      <c r="G24" s="6">
        <v>1.52</v>
      </c>
      <c r="H24" s="115"/>
    </row>
    <row r="25" spans="1:8">
      <c r="A25" s="34">
        <v>22</v>
      </c>
      <c r="B25" s="87">
        <v>100203</v>
      </c>
      <c r="C25" s="87" t="s">
        <v>272</v>
      </c>
      <c r="D25" s="6"/>
      <c r="E25" s="6"/>
      <c r="F25" s="87" t="s">
        <v>262</v>
      </c>
      <c r="G25" s="6">
        <v>8.36</v>
      </c>
      <c r="H25" s="115"/>
    </row>
    <row r="26" spans="1:8">
      <c r="A26" s="34">
        <v>23</v>
      </c>
      <c r="B26" s="87">
        <v>100203</v>
      </c>
      <c r="C26" s="87" t="s">
        <v>273</v>
      </c>
      <c r="D26" s="6"/>
      <c r="E26" s="6"/>
      <c r="F26" s="87" t="s">
        <v>262</v>
      </c>
      <c r="G26" s="6">
        <v>18</v>
      </c>
      <c r="H26" s="115"/>
    </row>
    <row r="27" spans="1:8" ht="30">
      <c r="A27" s="34">
        <v>24</v>
      </c>
      <c r="B27" s="87">
        <v>100203</v>
      </c>
      <c r="C27" s="5" t="s">
        <v>275</v>
      </c>
      <c r="D27" s="6"/>
      <c r="E27" s="6"/>
      <c r="F27" s="87" t="s">
        <v>262</v>
      </c>
      <c r="G27" s="6"/>
      <c r="H27" s="115"/>
    </row>
    <row r="28" spans="1:8">
      <c r="A28" s="34">
        <v>25</v>
      </c>
      <c r="B28" s="87">
        <v>100203</v>
      </c>
      <c r="C28" s="87" t="s">
        <v>265</v>
      </c>
      <c r="D28" s="6"/>
      <c r="E28" s="6"/>
      <c r="F28" s="87" t="s">
        <v>262</v>
      </c>
      <c r="G28" s="6">
        <v>2.2399999999999998</v>
      </c>
      <c r="H28" s="115"/>
    </row>
    <row r="29" spans="1:8">
      <c r="A29" s="34">
        <v>26</v>
      </c>
      <c r="B29" s="87">
        <v>100203</v>
      </c>
      <c r="C29" s="87" t="s">
        <v>266</v>
      </c>
      <c r="D29" s="6"/>
      <c r="E29" s="6"/>
      <c r="F29" s="87" t="s">
        <v>262</v>
      </c>
      <c r="G29" s="6">
        <v>12.32</v>
      </c>
      <c r="H29" s="115"/>
    </row>
    <row r="30" spans="1:8">
      <c r="A30" s="34">
        <v>27</v>
      </c>
      <c r="B30" s="87">
        <v>100203</v>
      </c>
      <c r="C30" s="87" t="s">
        <v>267</v>
      </c>
      <c r="D30" s="6"/>
      <c r="E30" s="6"/>
      <c r="F30" s="87" t="s">
        <v>262</v>
      </c>
      <c r="G30" s="6">
        <v>16.239999999999998</v>
      </c>
      <c r="H30" s="115"/>
    </row>
    <row r="31" spans="1:8">
      <c r="A31" s="34">
        <v>28</v>
      </c>
      <c r="B31" s="87">
        <v>100203</v>
      </c>
      <c r="C31" s="87" t="s">
        <v>268</v>
      </c>
      <c r="D31" s="6"/>
      <c r="E31" s="6"/>
      <c r="F31" s="87" t="s">
        <v>262</v>
      </c>
      <c r="G31" s="6">
        <v>18.240000000000002</v>
      </c>
      <c r="H31" s="115"/>
    </row>
    <row r="32" spans="1:8">
      <c r="A32" s="34">
        <v>29</v>
      </c>
      <c r="B32" s="87">
        <v>100203</v>
      </c>
      <c r="C32" s="87" t="s">
        <v>269</v>
      </c>
      <c r="D32" s="6"/>
      <c r="E32" s="6"/>
      <c r="F32" s="87" t="s">
        <v>262</v>
      </c>
      <c r="G32" s="6">
        <v>1.52</v>
      </c>
      <c r="H32" s="115"/>
    </row>
    <row r="33" spans="1:8">
      <c r="A33" s="34">
        <v>30</v>
      </c>
      <c r="B33" s="87">
        <v>100203</v>
      </c>
      <c r="C33" s="87" t="s">
        <v>272</v>
      </c>
      <c r="D33" s="6"/>
      <c r="E33" s="6"/>
      <c r="F33" s="87" t="s">
        <v>262</v>
      </c>
      <c r="G33" s="6">
        <v>8.36</v>
      </c>
      <c r="H33" s="115"/>
    </row>
    <row r="34" spans="1:8" ht="15.75" thickBot="1">
      <c r="A34" s="46">
        <v>31</v>
      </c>
      <c r="B34" s="61">
        <v>100203</v>
      </c>
      <c r="C34" s="61" t="s">
        <v>273</v>
      </c>
      <c r="D34" s="7"/>
      <c r="E34" s="7"/>
      <c r="F34" s="61" t="s">
        <v>262</v>
      </c>
      <c r="G34" s="7">
        <v>18</v>
      </c>
      <c r="H34" s="116"/>
    </row>
  </sheetData>
  <mergeCells count="4">
    <mergeCell ref="A1:C1"/>
    <mergeCell ref="A2:C2"/>
    <mergeCell ref="H4:H34"/>
    <mergeCell ref="D3:E3"/>
  </mergeCell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rightToLeft="1" topLeftCell="A33" workbookViewId="0">
      <selection activeCell="A30" sqref="A30:H49"/>
    </sheetView>
  </sheetViews>
  <sheetFormatPr defaultRowHeight="15"/>
  <cols>
    <col min="2" max="2" width="12.7109375" customWidth="1"/>
    <col min="3" max="3" width="22" customWidth="1"/>
    <col min="4" max="4" width="5.85546875" customWidth="1"/>
    <col min="5" max="5" width="6.85546875" customWidth="1"/>
    <col min="7" max="7" width="11.28515625" customWidth="1"/>
  </cols>
  <sheetData>
    <row r="1" spans="1:8">
      <c r="A1" s="113" t="s">
        <v>18</v>
      </c>
      <c r="B1" s="113"/>
      <c r="C1" s="113"/>
    </row>
    <row r="2" spans="1:8" ht="15.75" thickBot="1">
      <c r="A2" s="114" t="s">
        <v>276</v>
      </c>
      <c r="B2" s="114"/>
      <c r="C2" s="114"/>
    </row>
    <row r="3" spans="1:8" ht="30">
      <c r="A3" s="68" t="s">
        <v>2</v>
      </c>
      <c r="B3" s="69" t="s">
        <v>3</v>
      </c>
      <c r="C3" s="70" t="s">
        <v>4</v>
      </c>
      <c r="D3" s="117" t="s">
        <v>16</v>
      </c>
      <c r="E3" s="117"/>
      <c r="F3" s="70" t="s">
        <v>49</v>
      </c>
      <c r="G3" s="70" t="s">
        <v>256</v>
      </c>
      <c r="H3" s="77" t="s">
        <v>32</v>
      </c>
    </row>
    <row r="4" spans="1:8" ht="60">
      <c r="A4" s="71">
        <v>1</v>
      </c>
      <c r="B4" s="72">
        <v>110104</v>
      </c>
      <c r="C4" s="73" t="s">
        <v>277</v>
      </c>
      <c r="D4" s="6"/>
      <c r="E4" s="6"/>
      <c r="F4" s="72" t="s">
        <v>255</v>
      </c>
      <c r="G4" s="72"/>
      <c r="H4" s="115">
        <f>SUM(G5:G11)</f>
        <v>42.392240000000001</v>
      </c>
    </row>
    <row r="5" spans="1:8">
      <c r="A5" s="71">
        <v>2</v>
      </c>
      <c r="B5" s="72">
        <v>110104</v>
      </c>
      <c r="C5" s="72" t="s">
        <v>278</v>
      </c>
      <c r="D5" s="6"/>
      <c r="E5" s="6"/>
      <c r="F5" s="72" t="s">
        <v>255</v>
      </c>
      <c r="G5" s="72">
        <v>3.5089999999999999</v>
      </c>
      <c r="H5" s="115"/>
    </row>
    <row r="6" spans="1:8">
      <c r="A6" s="71">
        <v>3</v>
      </c>
      <c r="B6" s="72">
        <v>110104</v>
      </c>
      <c r="C6" s="72" t="s">
        <v>279</v>
      </c>
      <c r="D6" s="6"/>
      <c r="E6" s="6"/>
      <c r="F6" s="72" t="s">
        <v>255</v>
      </c>
      <c r="G6" s="72">
        <v>2.3386</v>
      </c>
      <c r="H6" s="115"/>
    </row>
    <row r="7" spans="1:8">
      <c r="A7" s="71">
        <v>4</v>
      </c>
      <c r="B7" s="72">
        <v>110104</v>
      </c>
      <c r="C7" s="72" t="s">
        <v>280</v>
      </c>
      <c r="D7" s="6"/>
      <c r="E7" s="6"/>
      <c r="F7" s="72" t="s">
        <v>255</v>
      </c>
      <c r="G7" s="72">
        <v>8.4215999999999998</v>
      </c>
      <c r="H7" s="115"/>
    </row>
    <row r="8" spans="1:8">
      <c r="A8" s="71">
        <v>5</v>
      </c>
      <c r="B8" s="72">
        <v>110104</v>
      </c>
      <c r="C8" s="72" t="s">
        <v>281</v>
      </c>
      <c r="D8" s="6"/>
      <c r="E8" s="6"/>
      <c r="F8" s="72" t="s">
        <v>255</v>
      </c>
      <c r="G8" s="72">
        <v>5.1869400000000008</v>
      </c>
      <c r="H8" s="115"/>
    </row>
    <row r="9" spans="1:8">
      <c r="A9" s="71">
        <v>6</v>
      </c>
      <c r="B9" s="72">
        <v>110107</v>
      </c>
      <c r="C9" s="72" t="s">
        <v>282</v>
      </c>
      <c r="D9" s="6"/>
      <c r="E9" s="6"/>
      <c r="F9" s="72" t="s">
        <v>255</v>
      </c>
      <c r="G9" s="72">
        <v>10.986359999999999</v>
      </c>
      <c r="H9" s="115"/>
    </row>
    <row r="10" spans="1:8">
      <c r="A10" s="71">
        <v>7</v>
      </c>
      <c r="B10" s="72">
        <v>110107</v>
      </c>
      <c r="C10" s="72" t="s">
        <v>283</v>
      </c>
      <c r="D10" s="6"/>
      <c r="E10" s="6"/>
      <c r="F10" s="72" t="s">
        <v>255</v>
      </c>
      <c r="G10" s="72">
        <v>9.3977400000000006</v>
      </c>
      <c r="H10" s="115"/>
    </row>
    <row r="11" spans="1:8" ht="15.75" thickBot="1">
      <c r="A11" s="74">
        <v>8</v>
      </c>
      <c r="B11" s="75">
        <v>110107</v>
      </c>
      <c r="C11" s="76" t="s">
        <v>284</v>
      </c>
      <c r="D11" s="7"/>
      <c r="E11" s="7"/>
      <c r="F11" s="75" t="s">
        <v>255</v>
      </c>
      <c r="G11" s="75">
        <v>2.552</v>
      </c>
      <c r="H11" s="116"/>
    </row>
    <row r="12" spans="1:8">
      <c r="A12" s="113" t="s">
        <v>18</v>
      </c>
      <c r="B12" s="113"/>
      <c r="C12" s="113"/>
      <c r="F12" s="94"/>
      <c r="G12" s="94"/>
    </row>
    <row r="13" spans="1:8" ht="15.75" thickBot="1">
      <c r="A13" s="114" t="s">
        <v>285</v>
      </c>
      <c r="B13" s="114"/>
      <c r="C13" s="114"/>
      <c r="F13" s="94"/>
      <c r="G13" s="94"/>
    </row>
    <row r="14" spans="1:8" ht="30">
      <c r="A14" s="37" t="s">
        <v>2</v>
      </c>
      <c r="B14" s="38" t="s">
        <v>3</v>
      </c>
      <c r="C14" s="39" t="s">
        <v>4</v>
      </c>
      <c r="D14" s="117" t="s">
        <v>16</v>
      </c>
      <c r="E14" s="117"/>
      <c r="F14" s="39" t="s">
        <v>49</v>
      </c>
      <c r="G14" s="39" t="s">
        <v>256</v>
      </c>
      <c r="H14" s="63" t="s">
        <v>32</v>
      </c>
    </row>
    <row r="15" spans="1:8" ht="60">
      <c r="A15" s="34">
        <v>1</v>
      </c>
      <c r="B15" s="87">
        <v>110104</v>
      </c>
      <c r="C15" s="5" t="s">
        <v>277</v>
      </c>
      <c r="D15" s="6"/>
      <c r="E15" s="6"/>
      <c r="F15" s="87" t="s">
        <v>255</v>
      </c>
      <c r="G15" s="87"/>
      <c r="H15" s="115">
        <f>SUM(G16:G18)</f>
        <v>7.3743999999999996</v>
      </c>
    </row>
    <row r="16" spans="1:8">
      <c r="A16" s="34">
        <v>2</v>
      </c>
      <c r="B16" s="87">
        <v>110104</v>
      </c>
      <c r="C16" s="87" t="s">
        <v>279</v>
      </c>
      <c r="D16" s="6"/>
      <c r="E16" s="6"/>
      <c r="F16" s="87" t="s">
        <v>255</v>
      </c>
      <c r="G16" s="87">
        <v>0.97680000000000011</v>
      </c>
      <c r="H16" s="115"/>
    </row>
    <row r="17" spans="1:8">
      <c r="A17" s="34">
        <v>3</v>
      </c>
      <c r="B17" s="87">
        <v>110104</v>
      </c>
      <c r="C17" s="87" t="s">
        <v>280</v>
      </c>
      <c r="D17" s="6"/>
      <c r="E17" s="6"/>
      <c r="F17" s="87" t="s">
        <v>255</v>
      </c>
      <c r="G17" s="87">
        <v>3.1856</v>
      </c>
      <c r="H17" s="115"/>
    </row>
    <row r="18" spans="1:8" ht="15.75" thickBot="1">
      <c r="A18" s="46">
        <v>4</v>
      </c>
      <c r="B18" s="61">
        <v>110104</v>
      </c>
      <c r="C18" s="61" t="s">
        <v>281</v>
      </c>
      <c r="D18" s="7"/>
      <c r="E18" s="7"/>
      <c r="F18" s="61" t="s">
        <v>255</v>
      </c>
      <c r="G18" s="61">
        <v>3.2119999999999997</v>
      </c>
      <c r="H18" s="116"/>
    </row>
    <row r="19" spans="1:8">
      <c r="A19" s="113" t="s">
        <v>18</v>
      </c>
      <c r="B19" s="113"/>
      <c r="C19" s="113"/>
      <c r="F19" s="94"/>
      <c r="G19" s="94"/>
    </row>
    <row r="20" spans="1:8" ht="15.75" thickBot="1">
      <c r="A20" s="114" t="s">
        <v>286</v>
      </c>
      <c r="B20" s="114"/>
      <c r="C20" s="114"/>
      <c r="F20" s="94"/>
      <c r="G20" s="94"/>
    </row>
    <row r="21" spans="1:8" ht="30">
      <c r="A21" s="37" t="s">
        <v>2</v>
      </c>
      <c r="B21" s="38" t="s">
        <v>3</v>
      </c>
      <c r="C21" s="39" t="s">
        <v>4</v>
      </c>
      <c r="D21" s="117" t="s">
        <v>16</v>
      </c>
      <c r="E21" s="117"/>
      <c r="F21" s="78" t="s">
        <v>28</v>
      </c>
      <c r="G21" s="78" t="s">
        <v>387</v>
      </c>
      <c r="H21" s="63" t="s">
        <v>32</v>
      </c>
    </row>
    <row r="22" spans="1:8" ht="60">
      <c r="A22" s="34">
        <v>1</v>
      </c>
      <c r="B22" s="87">
        <v>110104</v>
      </c>
      <c r="C22" s="5" t="s">
        <v>277</v>
      </c>
      <c r="D22" s="6"/>
      <c r="E22" s="6"/>
      <c r="F22" s="6" t="s">
        <v>255</v>
      </c>
      <c r="G22" s="6"/>
      <c r="H22" s="115">
        <f>SUM(G23:G29)</f>
        <v>28.801080000000002</v>
      </c>
    </row>
    <row r="23" spans="1:8">
      <c r="A23" s="34">
        <v>2</v>
      </c>
      <c r="B23" s="87">
        <v>110104</v>
      </c>
      <c r="C23" s="87" t="s">
        <v>278</v>
      </c>
      <c r="D23" s="6"/>
      <c r="E23" s="6"/>
      <c r="F23" s="87" t="s">
        <v>255</v>
      </c>
      <c r="G23" s="6">
        <v>3.7514399999999997</v>
      </c>
      <c r="H23" s="115"/>
    </row>
    <row r="24" spans="1:8">
      <c r="A24" s="34">
        <v>3</v>
      </c>
      <c r="B24" s="87">
        <v>110104</v>
      </c>
      <c r="C24" s="87" t="s">
        <v>279</v>
      </c>
      <c r="D24" s="6"/>
      <c r="E24" s="6"/>
      <c r="F24" s="87" t="s">
        <v>255</v>
      </c>
      <c r="G24" s="6">
        <v>2.2268400000000002</v>
      </c>
      <c r="H24" s="115"/>
    </row>
    <row r="25" spans="1:8">
      <c r="A25" s="34">
        <v>4</v>
      </c>
      <c r="B25" s="87">
        <v>110104</v>
      </c>
      <c r="C25" s="87" t="s">
        <v>280</v>
      </c>
      <c r="D25" s="6"/>
      <c r="E25" s="6"/>
      <c r="F25" s="87" t="s">
        <v>255</v>
      </c>
      <c r="G25" s="6">
        <v>6.0983999999999998</v>
      </c>
      <c r="H25" s="115"/>
    </row>
    <row r="26" spans="1:8">
      <c r="A26" s="34">
        <v>5</v>
      </c>
      <c r="B26" s="87">
        <v>110104</v>
      </c>
      <c r="C26" s="87" t="s">
        <v>281</v>
      </c>
      <c r="D26" s="6"/>
      <c r="E26" s="6"/>
      <c r="F26" s="87" t="s">
        <v>255</v>
      </c>
      <c r="G26" s="6">
        <v>6.0983999999999998</v>
      </c>
      <c r="H26" s="115"/>
    </row>
    <row r="27" spans="1:8">
      <c r="A27" s="34">
        <v>6</v>
      </c>
      <c r="B27" s="87">
        <v>110107</v>
      </c>
      <c r="C27" s="87" t="s">
        <v>282</v>
      </c>
      <c r="D27" s="6"/>
      <c r="E27" s="6"/>
      <c r="F27" s="87" t="s">
        <v>255</v>
      </c>
      <c r="G27" s="6">
        <v>6.2370000000000001</v>
      </c>
      <c r="H27" s="115"/>
    </row>
    <row r="28" spans="1:8">
      <c r="A28" s="34">
        <v>7</v>
      </c>
      <c r="B28" s="87">
        <v>110107</v>
      </c>
      <c r="C28" s="87" t="s">
        <v>283</v>
      </c>
      <c r="D28" s="6"/>
      <c r="E28" s="6"/>
      <c r="F28" s="87" t="s">
        <v>255</v>
      </c>
      <c r="G28" s="6">
        <v>2.5410000000000004</v>
      </c>
      <c r="H28" s="115"/>
    </row>
    <row r="29" spans="1:8" ht="15.75" thickBot="1">
      <c r="A29" s="46">
        <v>8</v>
      </c>
      <c r="B29" s="61">
        <v>110107</v>
      </c>
      <c r="C29" s="43" t="s">
        <v>284</v>
      </c>
      <c r="D29" s="7"/>
      <c r="E29" s="7"/>
      <c r="F29" s="61" t="s">
        <v>255</v>
      </c>
      <c r="G29" s="7">
        <v>1.8480000000000001</v>
      </c>
      <c r="H29" s="116"/>
    </row>
    <row r="30" spans="1:8">
      <c r="A30" s="113" t="s">
        <v>18</v>
      </c>
      <c r="B30" s="113"/>
      <c r="C30" s="113"/>
      <c r="F30" s="94"/>
      <c r="G30" s="94"/>
    </row>
    <row r="31" spans="1:8" ht="15.75" thickBot="1">
      <c r="A31" s="114" t="s">
        <v>287</v>
      </c>
      <c r="B31" s="114"/>
      <c r="C31" s="114"/>
      <c r="F31" s="94"/>
      <c r="G31" s="94"/>
    </row>
    <row r="32" spans="1:8" ht="30">
      <c r="A32" s="37" t="s">
        <v>2</v>
      </c>
      <c r="B32" s="38" t="s">
        <v>3</v>
      </c>
      <c r="C32" s="39" t="s">
        <v>4</v>
      </c>
      <c r="D32" s="117" t="s">
        <v>16</v>
      </c>
      <c r="E32" s="117"/>
      <c r="F32" s="39" t="s">
        <v>49</v>
      </c>
      <c r="G32" s="39" t="s">
        <v>256</v>
      </c>
      <c r="H32" s="63" t="s">
        <v>32</v>
      </c>
    </row>
    <row r="33" spans="1:8" ht="60">
      <c r="A33" s="34">
        <v>1</v>
      </c>
      <c r="B33" s="87">
        <v>110104</v>
      </c>
      <c r="C33" s="5" t="s">
        <v>277</v>
      </c>
      <c r="D33" s="6"/>
      <c r="E33" s="6"/>
      <c r="F33" s="87" t="s">
        <v>255</v>
      </c>
      <c r="G33" s="87"/>
      <c r="H33" s="115">
        <f>SUM(G34:G40)</f>
        <v>42.392240000000001</v>
      </c>
    </row>
    <row r="34" spans="1:8">
      <c r="A34" s="34">
        <v>2</v>
      </c>
      <c r="B34" s="87">
        <v>110104</v>
      </c>
      <c r="C34" s="87" t="s">
        <v>278</v>
      </c>
      <c r="D34" s="6"/>
      <c r="E34" s="6"/>
      <c r="F34" s="87" t="s">
        <v>255</v>
      </c>
      <c r="G34" s="87">
        <v>3.5089999999999999</v>
      </c>
      <c r="H34" s="115"/>
    </row>
    <row r="35" spans="1:8">
      <c r="A35" s="34">
        <v>3</v>
      </c>
      <c r="B35" s="87">
        <v>110104</v>
      </c>
      <c r="C35" s="87" t="s">
        <v>279</v>
      </c>
      <c r="D35" s="6"/>
      <c r="E35" s="6"/>
      <c r="F35" s="87" t="s">
        <v>255</v>
      </c>
      <c r="G35" s="87">
        <v>2.3386</v>
      </c>
      <c r="H35" s="115"/>
    </row>
    <row r="36" spans="1:8">
      <c r="A36" s="34">
        <v>4</v>
      </c>
      <c r="B36" s="87">
        <v>110104</v>
      </c>
      <c r="C36" s="87" t="s">
        <v>280</v>
      </c>
      <c r="D36" s="6"/>
      <c r="E36" s="6"/>
      <c r="F36" s="87" t="s">
        <v>255</v>
      </c>
      <c r="G36" s="87">
        <v>8.4215999999999998</v>
      </c>
      <c r="H36" s="115"/>
    </row>
    <row r="37" spans="1:8">
      <c r="A37" s="34">
        <v>5</v>
      </c>
      <c r="B37" s="87">
        <v>110104</v>
      </c>
      <c r="C37" s="87" t="s">
        <v>281</v>
      </c>
      <c r="D37" s="6"/>
      <c r="E37" s="6"/>
      <c r="F37" s="87" t="s">
        <v>255</v>
      </c>
      <c r="G37" s="87">
        <v>5.1869400000000008</v>
      </c>
      <c r="H37" s="115"/>
    </row>
    <row r="38" spans="1:8">
      <c r="A38" s="34">
        <v>6</v>
      </c>
      <c r="B38" s="87">
        <v>110107</v>
      </c>
      <c r="C38" s="87" t="s">
        <v>282</v>
      </c>
      <c r="D38" s="6"/>
      <c r="E38" s="6"/>
      <c r="F38" s="87" t="s">
        <v>255</v>
      </c>
      <c r="G38" s="87">
        <v>10.986359999999999</v>
      </c>
      <c r="H38" s="115"/>
    </row>
    <row r="39" spans="1:8">
      <c r="A39" s="34">
        <v>7</v>
      </c>
      <c r="B39" s="87">
        <v>110107</v>
      </c>
      <c r="C39" s="87" t="s">
        <v>283</v>
      </c>
      <c r="D39" s="6"/>
      <c r="E39" s="6"/>
      <c r="F39" s="87" t="s">
        <v>255</v>
      </c>
      <c r="G39" s="87">
        <v>9.3977400000000006</v>
      </c>
      <c r="H39" s="115"/>
    </row>
    <row r="40" spans="1:8" ht="15.75" thickBot="1">
      <c r="A40" s="46">
        <v>8</v>
      </c>
      <c r="B40" s="61">
        <v>110107</v>
      </c>
      <c r="C40" s="43" t="s">
        <v>284</v>
      </c>
      <c r="D40" s="7"/>
      <c r="E40" s="7"/>
      <c r="F40" s="61" t="s">
        <v>255</v>
      </c>
      <c r="G40" s="61">
        <v>2.552</v>
      </c>
      <c r="H40" s="116"/>
    </row>
    <row r="44" spans="1:8">
      <c r="A44" s="126" t="s">
        <v>18</v>
      </c>
      <c r="B44" s="126"/>
      <c r="C44" s="126"/>
    </row>
    <row r="45" spans="1:8" ht="15.75" thickBot="1">
      <c r="A45" s="127" t="s">
        <v>288</v>
      </c>
      <c r="B45" s="127"/>
      <c r="C45" s="127"/>
    </row>
    <row r="46" spans="1:8" ht="30">
      <c r="A46" s="37" t="s">
        <v>2</v>
      </c>
      <c r="B46" s="38" t="s">
        <v>3</v>
      </c>
      <c r="C46" s="39" t="s">
        <v>4</v>
      </c>
      <c r="D46" s="117" t="s">
        <v>16</v>
      </c>
      <c r="E46" s="117"/>
      <c r="F46" s="39" t="s">
        <v>49</v>
      </c>
      <c r="G46" s="63" t="s">
        <v>32</v>
      </c>
    </row>
    <row r="47" spans="1:8" ht="30">
      <c r="A47" s="34">
        <v>1</v>
      </c>
      <c r="B47" s="87">
        <v>11601</v>
      </c>
      <c r="C47" s="5" t="s">
        <v>289</v>
      </c>
      <c r="D47" s="6"/>
      <c r="E47" s="6"/>
      <c r="F47" s="87" t="s">
        <v>30</v>
      </c>
      <c r="G47" s="29"/>
    </row>
    <row r="48" spans="1:8">
      <c r="A48" s="34">
        <v>2</v>
      </c>
      <c r="B48" s="87">
        <v>11601</v>
      </c>
      <c r="C48" s="87" t="s">
        <v>290</v>
      </c>
      <c r="D48" s="6"/>
      <c r="E48" s="6"/>
      <c r="F48" s="87" t="s">
        <v>30</v>
      </c>
      <c r="G48" s="130">
        <v>295.7</v>
      </c>
    </row>
    <row r="49" spans="1:7" ht="15.75" thickBot="1">
      <c r="A49" s="46">
        <v>3</v>
      </c>
      <c r="B49" s="61">
        <v>11601</v>
      </c>
      <c r="C49" s="61" t="s">
        <v>291</v>
      </c>
      <c r="D49" s="7"/>
      <c r="E49" s="7"/>
      <c r="F49" s="61" t="s">
        <v>30</v>
      </c>
      <c r="G49" s="132"/>
    </row>
  </sheetData>
  <mergeCells count="20">
    <mergeCell ref="G48:G49"/>
    <mergeCell ref="D3:E3"/>
    <mergeCell ref="D14:E14"/>
    <mergeCell ref="D21:E21"/>
    <mergeCell ref="D46:E46"/>
    <mergeCell ref="D32:E32"/>
    <mergeCell ref="A30:C30"/>
    <mergeCell ref="A31:C31"/>
    <mergeCell ref="A44:C44"/>
    <mergeCell ref="A45:C45"/>
    <mergeCell ref="H4:H11"/>
    <mergeCell ref="H15:H18"/>
    <mergeCell ref="H22:H29"/>
    <mergeCell ref="H33:H40"/>
    <mergeCell ref="A20:C20"/>
    <mergeCell ref="A1:C1"/>
    <mergeCell ref="A2:C2"/>
    <mergeCell ref="A12:C12"/>
    <mergeCell ref="A13:C13"/>
    <mergeCell ref="A19:C19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rightToLeft="1" topLeftCell="A56" workbookViewId="0">
      <selection sqref="A1:H58"/>
    </sheetView>
  </sheetViews>
  <sheetFormatPr defaultRowHeight="15"/>
  <cols>
    <col min="2" max="2" width="12.7109375" customWidth="1"/>
    <col min="3" max="3" width="25.28515625" customWidth="1"/>
    <col min="4" max="4" width="6" customWidth="1"/>
    <col min="5" max="5" width="6.28515625" customWidth="1"/>
  </cols>
  <sheetData>
    <row r="1" spans="1:8">
      <c r="A1" s="113" t="s">
        <v>18</v>
      </c>
      <c r="B1" s="113"/>
      <c r="C1" s="113"/>
    </row>
    <row r="2" spans="1:8" ht="15.75" thickBot="1">
      <c r="A2" s="114" t="s">
        <v>292</v>
      </c>
      <c r="B2" s="114"/>
      <c r="C2" s="114"/>
    </row>
    <row r="3" spans="1:8" ht="30">
      <c r="A3" s="37" t="s">
        <v>2</v>
      </c>
      <c r="B3" s="48" t="s">
        <v>293</v>
      </c>
      <c r="C3" s="48" t="s">
        <v>294</v>
      </c>
      <c r="D3" s="117" t="s">
        <v>16</v>
      </c>
      <c r="E3" s="117"/>
      <c r="F3" s="79" t="s">
        <v>28</v>
      </c>
      <c r="G3" s="79" t="s">
        <v>17</v>
      </c>
      <c r="H3" s="66" t="s">
        <v>32</v>
      </c>
    </row>
    <row r="4" spans="1:8" ht="45">
      <c r="A4" s="41">
        <v>1</v>
      </c>
      <c r="B4" s="87">
        <v>130205</v>
      </c>
      <c r="C4" s="5" t="s">
        <v>295</v>
      </c>
      <c r="D4" s="6"/>
      <c r="E4" s="6"/>
      <c r="F4" s="87"/>
      <c r="G4" s="87"/>
      <c r="H4" s="85"/>
    </row>
    <row r="5" spans="1:8">
      <c r="A5" s="41">
        <v>2</v>
      </c>
      <c r="B5" s="87">
        <v>130205</v>
      </c>
      <c r="C5" s="87" t="s">
        <v>296</v>
      </c>
      <c r="D5" s="6"/>
      <c r="E5" s="6"/>
      <c r="F5" s="87" t="s">
        <v>30</v>
      </c>
      <c r="G5" s="87">
        <v>11.864000000000001</v>
      </c>
      <c r="H5" s="115">
        <f>SUM(G5:G13)</f>
        <v>56.185000000000002</v>
      </c>
    </row>
    <row r="6" spans="1:8">
      <c r="A6" s="41">
        <v>3</v>
      </c>
      <c r="B6" s="87">
        <v>130205</v>
      </c>
      <c r="C6" s="87" t="s">
        <v>297</v>
      </c>
      <c r="D6" s="6"/>
      <c r="E6" s="6"/>
      <c r="F6" s="87" t="s">
        <v>30</v>
      </c>
      <c r="G6" s="87">
        <v>15.475999999999999</v>
      </c>
      <c r="H6" s="115"/>
    </row>
    <row r="7" spans="1:8">
      <c r="A7" s="41">
        <v>4</v>
      </c>
      <c r="B7" s="87">
        <v>130205</v>
      </c>
      <c r="C7" s="87" t="s">
        <v>298</v>
      </c>
      <c r="D7" s="6"/>
      <c r="E7" s="6"/>
      <c r="F7" s="87" t="s">
        <v>30</v>
      </c>
      <c r="G7" s="87">
        <v>10.818</v>
      </c>
      <c r="H7" s="115"/>
    </row>
    <row r="8" spans="1:8">
      <c r="A8" s="41">
        <v>5</v>
      </c>
      <c r="B8" s="87">
        <v>130205</v>
      </c>
      <c r="C8" s="87" t="s">
        <v>299</v>
      </c>
      <c r="D8" s="6"/>
      <c r="E8" s="6"/>
      <c r="F8" s="87" t="s">
        <v>30</v>
      </c>
      <c r="G8" s="87">
        <v>5.0349999999999993</v>
      </c>
      <c r="H8" s="115"/>
    </row>
    <row r="9" spans="1:8">
      <c r="A9" s="41">
        <v>6</v>
      </c>
      <c r="B9" s="87">
        <v>130205</v>
      </c>
      <c r="C9" s="87" t="s">
        <v>300</v>
      </c>
      <c r="D9" s="6"/>
      <c r="E9" s="6"/>
      <c r="F9" s="87" t="s">
        <v>30</v>
      </c>
      <c r="G9" s="87">
        <v>3.544</v>
      </c>
      <c r="H9" s="115"/>
    </row>
    <row r="10" spans="1:8">
      <c r="A10" s="41">
        <v>7</v>
      </c>
      <c r="B10" s="87">
        <v>130205</v>
      </c>
      <c r="C10" s="87" t="s">
        <v>301</v>
      </c>
      <c r="D10" s="6"/>
      <c r="E10" s="6"/>
      <c r="F10" s="87" t="s">
        <v>30</v>
      </c>
      <c r="G10" s="87">
        <v>3.92</v>
      </c>
      <c r="H10" s="115"/>
    </row>
    <row r="11" spans="1:8">
      <c r="A11" s="41">
        <v>8</v>
      </c>
      <c r="B11" s="87">
        <v>130205</v>
      </c>
      <c r="C11" s="87" t="s">
        <v>302</v>
      </c>
      <c r="D11" s="6"/>
      <c r="E11" s="6"/>
      <c r="F11" s="87" t="s">
        <v>30</v>
      </c>
      <c r="G11" s="87">
        <v>1.84</v>
      </c>
      <c r="H11" s="115"/>
    </row>
    <row r="12" spans="1:8">
      <c r="A12" s="41">
        <v>9</v>
      </c>
      <c r="B12" s="87">
        <v>130205</v>
      </c>
      <c r="C12" s="87" t="s">
        <v>303</v>
      </c>
      <c r="D12" s="6"/>
      <c r="E12" s="6"/>
      <c r="F12" s="87" t="s">
        <v>30</v>
      </c>
      <c r="G12" s="87">
        <v>2.3199999999999998</v>
      </c>
      <c r="H12" s="115"/>
    </row>
    <row r="13" spans="1:8" ht="15.75" thickBot="1">
      <c r="A13" s="42">
        <v>10</v>
      </c>
      <c r="B13" s="61">
        <v>130205</v>
      </c>
      <c r="C13" s="61" t="s">
        <v>304</v>
      </c>
      <c r="D13" s="7"/>
      <c r="E13" s="7"/>
      <c r="F13" s="61" t="s">
        <v>30</v>
      </c>
      <c r="G13" s="61">
        <v>1.3680000000000001</v>
      </c>
      <c r="H13" s="116"/>
    </row>
    <row r="14" spans="1:8">
      <c r="A14" s="94"/>
      <c r="B14" s="94"/>
      <c r="C14" s="94"/>
    </row>
    <row r="15" spans="1:8" ht="15.75" thickBot="1">
      <c r="A15" s="94"/>
      <c r="B15" s="94"/>
      <c r="C15" s="94"/>
    </row>
    <row r="16" spans="1:8">
      <c r="A16" s="37" t="s">
        <v>2</v>
      </c>
      <c r="B16" s="78" t="s">
        <v>293</v>
      </c>
      <c r="C16" s="79" t="s">
        <v>305</v>
      </c>
      <c r="D16" s="117" t="s">
        <v>16</v>
      </c>
      <c r="E16" s="117"/>
      <c r="F16" s="78" t="s">
        <v>28</v>
      </c>
      <c r="G16" s="78" t="s">
        <v>17</v>
      </c>
      <c r="H16" s="82" t="s">
        <v>32</v>
      </c>
    </row>
    <row r="17" spans="1:8" ht="30">
      <c r="A17" s="34">
        <v>1</v>
      </c>
      <c r="B17" s="87">
        <v>130205</v>
      </c>
      <c r="C17" s="80" t="s">
        <v>306</v>
      </c>
      <c r="D17" s="6"/>
      <c r="E17" s="6"/>
      <c r="F17" s="6"/>
      <c r="G17" s="6"/>
      <c r="H17" s="29"/>
    </row>
    <row r="18" spans="1:8">
      <c r="A18" s="34">
        <v>2</v>
      </c>
      <c r="B18" s="87">
        <v>130205</v>
      </c>
      <c r="C18" s="6" t="s">
        <v>307</v>
      </c>
      <c r="D18" s="6"/>
      <c r="E18" s="6"/>
      <c r="F18" s="6" t="s">
        <v>30</v>
      </c>
      <c r="G18" s="6">
        <v>1.44</v>
      </c>
      <c r="H18" s="115">
        <v>19.509999999999998</v>
      </c>
    </row>
    <row r="19" spans="1:8">
      <c r="A19" s="34">
        <v>3</v>
      </c>
      <c r="B19" s="87">
        <v>130205</v>
      </c>
      <c r="C19" s="6" t="s">
        <v>308</v>
      </c>
      <c r="D19" s="6"/>
      <c r="E19" s="6"/>
      <c r="F19" s="6" t="s">
        <v>30</v>
      </c>
      <c r="G19" s="6">
        <v>3.48</v>
      </c>
      <c r="H19" s="115"/>
    </row>
    <row r="20" spans="1:8">
      <c r="A20" s="34">
        <v>4</v>
      </c>
      <c r="B20" s="87">
        <v>130205</v>
      </c>
      <c r="C20" s="6" t="s">
        <v>309</v>
      </c>
      <c r="D20" s="6"/>
      <c r="E20" s="6"/>
      <c r="F20" s="6" t="s">
        <v>30</v>
      </c>
      <c r="G20" s="6">
        <v>3.48</v>
      </c>
      <c r="H20" s="115"/>
    </row>
    <row r="21" spans="1:8">
      <c r="A21" s="34">
        <v>5</v>
      </c>
      <c r="B21" s="87">
        <v>130205</v>
      </c>
      <c r="C21" s="6" t="s">
        <v>310</v>
      </c>
      <c r="D21" s="6"/>
      <c r="E21" s="6"/>
      <c r="F21" s="6" t="s">
        <v>30</v>
      </c>
      <c r="G21" s="6">
        <v>1.45</v>
      </c>
      <c r="H21" s="115"/>
    </row>
    <row r="22" spans="1:8">
      <c r="A22" s="34">
        <v>6</v>
      </c>
      <c r="B22" s="87">
        <v>130205</v>
      </c>
      <c r="C22" s="6" t="s">
        <v>311</v>
      </c>
      <c r="D22" s="6"/>
      <c r="E22" s="6"/>
      <c r="F22" s="6" t="s">
        <v>30</v>
      </c>
      <c r="G22" s="6">
        <v>3.48</v>
      </c>
      <c r="H22" s="115"/>
    </row>
    <row r="23" spans="1:8">
      <c r="A23" s="34">
        <v>7</v>
      </c>
      <c r="B23" s="87">
        <v>130205</v>
      </c>
      <c r="C23" s="6" t="s">
        <v>312</v>
      </c>
      <c r="D23" s="6"/>
      <c r="E23" s="6"/>
      <c r="F23" s="6" t="s">
        <v>30</v>
      </c>
      <c r="G23" s="6">
        <v>0.96</v>
      </c>
      <c r="H23" s="115"/>
    </row>
    <row r="24" spans="1:8">
      <c r="A24" s="34">
        <v>8</v>
      </c>
      <c r="B24" s="87">
        <v>130205</v>
      </c>
      <c r="C24" s="6" t="s">
        <v>313</v>
      </c>
      <c r="D24" s="6"/>
      <c r="E24" s="6"/>
      <c r="F24" s="6" t="s">
        <v>30</v>
      </c>
      <c r="G24" s="6">
        <v>1.45</v>
      </c>
      <c r="H24" s="115"/>
    </row>
    <row r="25" spans="1:8">
      <c r="A25" s="34">
        <v>9</v>
      </c>
      <c r="B25" s="87">
        <v>130205</v>
      </c>
      <c r="C25" s="6" t="s">
        <v>314</v>
      </c>
      <c r="D25" s="6"/>
      <c r="E25" s="6"/>
      <c r="F25" s="6" t="s">
        <v>30</v>
      </c>
      <c r="G25" s="6">
        <v>2.3199999999999998</v>
      </c>
      <c r="H25" s="115"/>
    </row>
    <row r="26" spans="1:8" ht="15.75" thickBot="1">
      <c r="A26" s="46">
        <v>10</v>
      </c>
      <c r="B26" s="61">
        <v>130205</v>
      </c>
      <c r="C26" s="7" t="s">
        <v>315</v>
      </c>
      <c r="D26" s="7"/>
      <c r="E26" s="7"/>
      <c r="F26" s="7" t="s">
        <v>30</v>
      </c>
      <c r="G26" s="7">
        <v>1.45</v>
      </c>
      <c r="H26" s="116"/>
    </row>
    <row r="27" spans="1:8">
      <c r="A27" s="94"/>
      <c r="B27" s="94"/>
      <c r="C27" s="94"/>
    </row>
    <row r="28" spans="1:8" ht="15.75" thickBot="1">
      <c r="A28" s="94"/>
      <c r="B28" s="94"/>
      <c r="C28" s="94"/>
    </row>
    <row r="29" spans="1:8">
      <c r="A29" s="37" t="s">
        <v>2</v>
      </c>
      <c r="B29" s="78" t="s">
        <v>293</v>
      </c>
      <c r="C29" s="79" t="s">
        <v>305</v>
      </c>
      <c r="D29" s="117" t="s">
        <v>16</v>
      </c>
      <c r="E29" s="117"/>
      <c r="F29" s="78" t="s">
        <v>28</v>
      </c>
      <c r="G29" s="78" t="s">
        <v>17</v>
      </c>
      <c r="H29" s="82" t="s">
        <v>32</v>
      </c>
    </row>
    <row r="30" spans="1:8" ht="45">
      <c r="A30" s="34">
        <v>1</v>
      </c>
      <c r="B30" s="87">
        <v>130205</v>
      </c>
      <c r="C30" s="5" t="s">
        <v>316</v>
      </c>
      <c r="D30" s="6"/>
      <c r="E30" s="6"/>
      <c r="F30" s="6"/>
      <c r="G30" s="6"/>
      <c r="H30" s="29"/>
    </row>
    <row r="31" spans="1:8">
      <c r="A31" s="34">
        <v>2</v>
      </c>
      <c r="B31" s="87">
        <v>130205</v>
      </c>
      <c r="C31" s="6" t="s">
        <v>317</v>
      </c>
      <c r="D31" s="6"/>
      <c r="E31" s="6"/>
      <c r="F31" s="6" t="s">
        <v>30</v>
      </c>
      <c r="G31" s="6">
        <v>1.47</v>
      </c>
      <c r="H31" s="115">
        <f>SUM(G31:G40)</f>
        <v>27.480000000000004</v>
      </c>
    </row>
    <row r="32" spans="1:8">
      <c r="A32" s="34">
        <v>3</v>
      </c>
      <c r="B32" s="87">
        <v>130205</v>
      </c>
      <c r="C32" s="6" t="s">
        <v>318</v>
      </c>
      <c r="D32" s="6"/>
      <c r="E32" s="6"/>
      <c r="F32" s="6" t="s">
        <v>30</v>
      </c>
      <c r="G32" s="6">
        <v>3.48</v>
      </c>
      <c r="H32" s="115"/>
    </row>
    <row r="33" spans="1:8">
      <c r="A33" s="34">
        <v>4</v>
      </c>
      <c r="B33" s="87">
        <v>130205</v>
      </c>
      <c r="C33" s="6" t="s">
        <v>319</v>
      </c>
      <c r="D33" s="6"/>
      <c r="E33" s="6"/>
      <c r="F33" s="6" t="s">
        <v>30</v>
      </c>
      <c r="G33" s="6">
        <v>4.3499999999999996</v>
      </c>
      <c r="H33" s="115"/>
    </row>
    <row r="34" spans="1:8">
      <c r="A34" s="34">
        <v>5</v>
      </c>
      <c r="B34" s="87">
        <v>130205</v>
      </c>
      <c r="C34" s="6" t="s">
        <v>320</v>
      </c>
      <c r="D34" s="6"/>
      <c r="E34" s="6"/>
      <c r="F34" s="6" t="s">
        <v>30</v>
      </c>
      <c r="G34" s="6">
        <v>3.48</v>
      </c>
      <c r="H34" s="115"/>
    </row>
    <row r="35" spans="1:8">
      <c r="A35" s="34">
        <v>6</v>
      </c>
      <c r="B35" s="87">
        <v>130205</v>
      </c>
      <c r="C35" s="6" t="s">
        <v>321</v>
      </c>
      <c r="D35" s="6"/>
      <c r="E35" s="6"/>
      <c r="F35" s="6" t="s">
        <v>30</v>
      </c>
      <c r="G35" s="6">
        <v>2.3199999999999998</v>
      </c>
      <c r="H35" s="115"/>
    </row>
    <row r="36" spans="1:8">
      <c r="A36" s="34">
        <v>7</v>
      </c>
      <c r="B36" s="87">
        <v>130205</v>
      </c>
      <c r="C36" s="6" t="s">
        <v>322</v>
      </c>
      <c r="D36" s="6"/>
      <c r="E36" s="6"/>
      <c r="F36" s="6" t="s">
        <v>30</v>
      </c>
      <c r="G36" s="6">
        <v>1.07</v>
      </c>
      <c r="H36" s="115"/>
    </row>
    <row r="37" spans="1:8">
      <c r="A37" s="34">
        <v>8</v>
      </c>
      <c r="B37" s="87">
        <v>130205</v>
      </c>
      <c r="C37" s="6" t="s">
        <v>323</v>
      </c>
      <c r="D37" s="6"/>
      <c r="E37" s="6"/>
      <c r="F37" s="6" t="s">
        <v>30</v>
      </c>
      <c r="G37" s="6">
        <v>1.45</v>
      </c>
      <c r="H37" s="115"/>
    </row>
    <row r="38" spans="1:8">
      <c r="A38" s="34">
        <v>9</v>
      </c>
      <c r="B38" s="87">
        <v>130205</v>
      </c>
      <c r="C38" s="6" t="s">
        <v>324</v>
      </c>
      <c r="D38" s="6"/>
      <c r="E38" s="6"/>
      <c r="F38" s="6" t="s">
        <v>30</v>
      </c>
      <c r="G38" s="6">
        <v>3.19</v>
      </c>
      <c r="H38" s="115"/>
    </row>
    <row r="39" spans="1:8">
      <c r="A39" s="34">
        <v>10</v>
      </c>
      <c r="B39" s="87">
        <v>130205</v>
      </c>
      <c r="C39" s="6" t="s">
        <v>325</v>
      </c>
      <c r="D39" s="6"/>
      <c r="E39" s="6"/>
      <c r="F39" s="6" t="s">
        <v>30</v>
      </c>
      <c r="G39" s="6">
        <v>3.48</v>
      </c>
      <c r="H39" s="115"/>
    </row>
    <row r="40" spans="1:8" ht="15.75" thickBot="1">
      <c r="A40" s="46">
        <v>11</v>
      </c>
      <c r="B40" s="61">
        <v>130205</v>
      </c>
      <c r="C40" s="7" t="s">
        <v>326</v>
      </c>
      <c r="D40" s="7"/>
      <c r="E40" s="7"/>
      <c r="F40" s="7" t="s">
        <v>30</v>
      </c>
      <c r="G40" s="7">
        <v>3.19</v>
      </c>
      <c r="H40" s="116"/>
    </row>
    <row r="44" spans="1:8">
      <c r="A44" s="113" t="s">
        <v>18</v>
      </c>
      <c r="B44" s="113"/>
      <c r="C44" s="113"/>
    </row>
    <row r="45" spans="1:8" ht="15.75" thickBot="1">
      <c r="A45" s="114" t="s">
        <v>327</v>
      </c>
      <c r="B45" s="114"/>
      <c r="C45" s="114"/>
    </row>
    <row r="46" spans="1:8" ht="30">
      <c r="A46" s="81" t="s">
        <v>2</v>
      </c>
      <c r="B46" s="78" t="s">
        <v>293</v>
      </c>
      <c r="C46" s="39" t="s">
        <v>4</v>
      </c>
      <c r="D46" s="117" t="s">
        <v>16</v>
      </c>
      <c r="E46" s="117"/>
      <c r="F46" s="78" t="s">
        <v>28</v>
      </c>
      <c r="G46" s="78" t="s">
        <v>17</v>
      </c>
      <c r="H46" s="82" t="s">
        <v>32</v>
      </c>
    </row>
    <row r="47" spans="1:8" ht="45">
      <c r="A47" s="34">
        <v>1</v>
      </c>
      <c r="B47" s="87">
        <v>130202</v>
      </c>
      <c r="C47" s="5" t="s">
        <v>328</v>
      </c>
      <c r="D47" s="6"/>
      <c r="E47" s="6"/>
      <c r="F47" s="6"/>
      <c r="G47" s="6"/>
      <c r="H47" s="29"/>
    </row>
    <row r="48" spans="1:8">
      <c r="A48" s="34">
        <v>2</v>
      </c>
      <c r="B48" s="87">
        <v>130202</v>
      </c>
      <c r="C48" s="6" t="s">
        <v>329</v>
      </c>
      <c r="D48" s="6"/>
      <c r="E48" s="6"/>
      <c r="F48" s="6" t="s">
        <v>262</v>
      </c>
      <c r="G48" s="6">
        <v>5.64</v>
      </c>
      <c r="H48" s="115">
        <f>SUM(G48:G52)</f>
        <v>13.379999999999999</v>
      </c>
    </row>
    <row r="49" spans="1:8">
      <c r="A49" s="34">
        <v>3</v>
      </c>
      <c r="B49" s="87">
        <v>130202</v>
      </c>
      <c r="C49" s="6" t="s">
        <v>330</v>
      </c>
      <c r="D49" s="6"/>
      <c r="E49" s="6"/>
      <c r="F49" s="6" t="s">
        <v>262</v>
      </c>
      <c r="G49" s="6">
        <v>0</v>
      </c>
      <c r="H49" s="115"/>
    </row>
    <row r="50" spans="1:8">
      <c r="A50" s="34">
        <v>4</v>
      </c>
      <c r="B50" s="87">
        <v>130202</v>
      </c>
      <c r="C50" s="6" t="s">
        <v>331</v>
      </c>
      <c r="D50" s="6"/>
      <c r="E50" s="6"/>
      <c r="F50" s="6" t="s">
        <v>262</v>
      </c>
      <c r="G50" s="6">
        <v>4</v>
      </c>
      <c r="H50" s="115"/>
    </row>
    <row r="51" spans="1:8">
      <c r="A51" s="34">
        <v>5</v>
      </c>
      <c r="B51" s="87">
        <v>130202</v>
      </c>
      <c r="C51" s="6" t="s">
        <v>332</v>
      </c>
      <c r="D51" s="6"/>
      <c r="E51" s="6"/>
      <c r="F51" s="6" t="s">
        <v>262</v>
      </c>
      <c r="G51" s="6">
        <v>1.54</v>
      </c>
      <c r="H51" s="115"/>
    </row>
    <row r="52" spans="1:8" ht="15.75" thickBot="1">
      <c r="A52" s="46">
        <v>6</v>
      </c>
      <c r="B52" s="61">
        <v>130202</v>
      </c>
      <c r="C52" s="7" t="s">
        <v>333</v>
      </c>
      <c r="D52" s="7"/>
      <c r="E52" s="7"/>
      <c r="F52" s="7" t="s">
        <v>262</v>
      </c>
      <c r="G52" s="7">
        <v>2.2000000000000002</v>
      </c>
      <c r="H52" s="116"/>
    </row>
    <row r="53" spans="1:8">
      <c r="A53" s="94"/>
      <c r="B53" s="94"/>
      <c r="C53" s="94"/>
    </row>
    <row r="54" spans="1:8" ht="15.75" thickBot="1">
      <c r="A54" s="94"/>
      <c r="B54" s="94"/>
      <c r="C54" s="94"/>
    </row>
    <row r="55" spans="1:8" ht="30">
      <c r="A55" s="81" t="s">
        <v>2</v>
      </c>
      <c r="B55" s="78" t="s">
        <v>293</v>
      </c>
      <c r="C55" s="39" t="s">
        <v>4</v>
      </c>
      <c r="D55" s="117" t="s">
        <v>16</v>
      </c>
      <c r="E55" s="117"/>
      <c r="F55" s="78" t="s">
        <v>28</v>
      </c>
      <c r="G55" s="78" t="s">
        <v>17</v>
      </c>
      <c r="H55" s="82" t="s">
        <v>32</v>
      </c>
    </row>
    <row r="56" spans="1:8" ht="45">
      <c r="A56" s="34">
        <v>1</v>
      </c>
      <c r="B56" s="87">
        <v>130202</v>
      </c>
      <c r="C56" s="5" t="s">
        <v>328</v>
      </c>
      <c r="D56" s="6"/>
      <c r="E56" s="6"/>
      <c r="F56" s="6"/>
      <c r="G56" s="6"/>
      <c r="H56" s="29"/>
    </row>
    <row r="57" spans="1:8">
      <c r="A57" s="34">
        <v>2</v>
      </c>
      <c r="B57" s="87">
        <v>130202</v>
      </c>
      <c r="C57" s="87" t="s">
        <v>334</v>
      </c>
      <c r="D57" s="6"/>
      <c r="E57" s="6"/>
      <c r="F57" s="6" t="s">
        <v>262</v>
      </c>
      <c r="G57" s="87">
        <v>103.3056</v>
      </c>
      <c r="H57" s="115">
        <f>SUM(G57:G58)</f>
        <v>115.54559999999999</v>
      </c>
    </row>
    <row r="58" spans="1:8" ht="15.75" thickBot="1">
      <c r="A58" s="46">
        <v>3</v>
      </c>
      <c r="B58" s="61">
        <v>130202</v>
      </c>
      <c r="C58" s="61" t="s">
        <v>335</v>
      </c>
      <c r="D58" s="7"/>
      <c r="E58" s="7"/>
      <c r="F58" s="7" t="s">
        <v>262</v>
      </c>
      <c r="G58" s="61">
        <v>12.24</v>
      </c>
      <c r="H58" s="116"/>
    </row>
  </sheetData>
  <mergeCells count="14">
    <mergeCell ref="D55:E55"/>
    <mergeCell ref="H57:H58"/>
    <mergeCell ref="H48:H52"/>
    <mergeCell ref="A1:C1"/>
    <mergeCell ref="A2:C2"/>
    <mergeCell ref="A44:C44"/>
    <mergeCell ref="A45:C45"/>
    <mergeCell ref="H5:H13"/>
    <mergeCell ref="H18:H26"/>
    <mergeCell ref="H31:H40"/>
    <mergeCell ref="D3:E3"/>
    <mergeCell ref="D16:E16"/>
    <mergeCell ref="D29:E29"/>
    <mergeCell ref="D46:E46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rightToLeft="1" workbookViewId="0">
      <selection sqref="A1:H6"/>
    </sheetView>
  </sheetViews>
  <sheetFormatPr defaultRowHeight="15"/>
  <cols>
    <col min="2" max="2" width="14.28515625" customWidth="1"/>
    <col min="3" max="3" width="25.42578125" customWidth="1"/>
    <col min="4" max="4" width="7" customWidth="1"/>
    <col min="5" max="5" width="7.42578125" customWidth="1"/>
    <col min="7" max="7" width="7.140625" customWidth="1"/>
  </cols>
  <sheetData>
    <row r="1" spans="1:8">
      <c r="A1" s="113" t="s">
        <v>18</v>
      </c>
      <c r="B1" s="113"/>
      <c r="C1" s="113"/>
    </row>
    <row r="2" spans="1:8" ht="15.75" thickBot="1">
      <c r="A2" s="114" t="s">
        <v>336</v>
      </c>
      <c r="B2" s="114"/>
      <c r="C2" s="114"/>
    </row>
    <row r="3" spans="1:8" ht="30">
      <c r="A3" s="37" t="s">
        <v>2</v>
      </c>
      <c r="B3" s="79" t="s">
        <v>293</v>
      </c>
      <c r="C3" s="39" t="s">
        <v>4</v>
      </c>
      <c r="D3" s="117" t="s">
        <v>16</v>
      </c>
      <c r="E3" s="117"/>
      <c r="F3" s="79" t="s">
        <v>28</v>
      </c>
      <c r="G3" s="79" t="s">
        <v>17</v>
      </c>
      <c r="H3" s="66" t="s">
        <v>32</v>
      </c>
    </row>
    <row r="4" spans="1:8" ht="45">
      <c r="A4" s="34">
        <v>1</v>
      </c>
      <c r="B4" s="87">
        <v>141001</v>
      </c>
      <c r="C4" s="5" t="s">
        <v>337</v>
      </c>
      <c r="D4" s="6"/>
      <c r="E4" s="6"/>
      <c r="F4" s="87"/>
      <c r="G4" s="87"/>
      <c r="H4" s="85"/>
    </row>
    <row r="5" spans="1:8">
      <c r="A5" s="34">
        <v>2</v>
      </c>
      <c r="B5" s="87">
        <v>141001</v>
      </c>
      <c r="C5" s="87" t="s">
        <v>338</v>
      </c>
      <c r="D5" s="6"/>
      <c r="E5" s="6"/>
      <c r="F5" s="87" t="s">
        <v>262</v>
      </c>
      <c r="G5" s="87">
        <v>98.953599999999994</v>
      </c>
      <c r="H5" s="115">
        <f>SUM(G5:G6)</f>
        <v>111.19359999999999</v>
      </c>
    </row>
    <row r="6" spans="1:8" ht="15.75" thickBot="1">
      <c r="A6" s="46">
        <v>3</v>
      </c>
      <c r="B6" s="61">
        <v>141001</v>
      </c>
      <c r="C6" s="61" t="s">
        <v>339</v>
      </c>
      <c r="D6" s="7"/>
      <c r="E6" s="7"/>
      <c r="F6" s="61" t="s">
        <v>262</v>
      </c>
      <c r="G6" s="61">
        <v>12.24</v>
      </c>
      <c r="H6" s="116"/>
    </row>
  </sheetData>
  <mergeCells count="4">
    <mergeCell ref="A1:C1"/>
    <mergeCell ref="A2:C2"/>
    <mergeCell ref="H5:H6"/>
    <mergeCell ref="D3:E3"/>
  </mergeCells>
  <pageMargins left="0.7" right="0.7" top="0.75" bottom="0.75" header="0.3" footer="0.3"/>
  <pageSetup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rightToLeft="1" workbookViewId="0">
      <selection activeCell="H4" sqref="A1:H10"/>
    </sheetView>
  </sheetViews>
  <sheetFormatPr defaultRowHeight="15"/>
  <cols>
    <col min="2" max="2" width="12" customWidth="1"/>
    <col min="3" max="3" width="33.7109375" customWidth="1"/>
    <col min="4" max="4" width="5.42578125" customWidth="1"/>
    <col min="5" max="5" width="5.140625" customWidth="1"/>
    <col min="6" max="6" width="6.28515625" customWidth="1"/>
  </cols>
  <sheetData>
    <row r="1" spans="1:8">
      <c r="A1" s="113" t="s">
        <v>18</v>
      </c>
      <c r="B1" s="113"/>
      <c r="C1" s="113"/>
    </row>
    <row r="2" spans="1:8" ht="15.75" thickBot="1">
      <c r="A2" s="114" t="s">
        <v>340</v>
      </c>
      <c r="B2" s="114"/>
      <c r="C2" s="114"/>
    </row>
    <row r="3" spans="1:8" ht="60">
      <c r="A3" s="37" t="s">
        <v>82</v>
      </c>
      <c r="B3" s="38" t="s">
        <v>3</v>
      </c>
      <c r="C3" s="39" t="s">
        <v>4</v>
      </c>
      <c r="D3" s="117" t="s">
        <v>16</v>
      </c>
      <c r="E3" s="117"/>
      <c r="F3" s="78" t="s">
        <v>28</v>
      </c>
      <c r="G3" s="39" t="s">
        <v>84</v>
      </c>
      <c r="H3" s="47" t="s">
        <v>17</v>
      </c>
    </row>
    <row r="4" spans="1:8" ht="60">
      <c r="A4" s="34">
        <v>1</v>
      </c>
      <c r="B4" s="87">
        <v>160102</v>
      </c>
      <c r="C4" s="5" t="s">
        <v>341</v>
      </c>
      <c r="D4" s="6"/>
      <c r="E4" s="6"/>
      <c r="F4" s="6" t="s">
        <v>344</v>
      </c>
      <c r="G4" s="87"/>
      <c r="H4" s="111">
        <f>SUM(G5:G10)</f>
        <v>1671.4879999999998</v>
      </c>
    </row>
    <row r="5" spans="1:8">
      <c r="A5" s="34">
        <v>2</v>
      </c>
      <c r="B5" s="87">
        <v>160102</v>
      </c>
      <c r="C5" s="87" t="s">
        <v>342</v>
      </c>
      <c r="D5" s="6"/>
      <c r="E5" s="6"/>
      <c r="F5" s="6" t="s">
        <v>344</v>
      </c>
      <c r="G5" s="87">
        <v>323.392</v>
      </c>
      <c r="H5" s="111"/>
    </row>
    <row r="6" spans="1:8">
      <c r="A6" s="34">
        <v>3</v>
      </c>
      <c r="B6" s="87">
        <v>160102</v>
      </c>
      <c r="C6" s="87"/>
      <c r="D6" s="6"/>
      <c r="E6" s="6"/>
      <c r="F6" s="6" t="s">
        <v>344</v>
      </c>
      <c r="G6" s="87">
        <v>323.392</v>
      </c>
      <c r="H6" s="111"/>
    </row>
    <row r="7" spans="1:8">
      <c r="A7" s="34">
        <v>4</v>
      </c>
      <c r="B7" s="87">
        <v>160102</v>
      </c>
      <c r="C7" s="87"/>
      <c r="D7" s="6"/>
      <c r="E7" s="6"/>
      <c r="F7" s="6" t="s">
        <v>344</v>
      </c>
      <c r="G7" s="87">
        <v>130.94400000000002</v>
      </c>
      <c r="H7" s="111"/>
    </row>
    <row r="8" spans="1:8">
      <c r="A8" s="34">
        <v>5</v>
      </c>
      <c r="B8" s="87">
        <v>160102</v>
      </c>
      <c r="C8" s="87" t="s">
        <v>343</v>
      </c>
      <c r="D8" s="6"/>
      <c r="E8" s="6"/>
      <c r="F8" s="6" t="s">
        <v>344</v>
      </c>
      <c r="G8" s="87">
        <v>371.64</v>
      </c>
      <c r="H8" s="111"/>
    </row>
    <row r="9" spans="1:8">
      <c r="A9" s="34">
        <v>6</v>
      </c>
      <c r="B9" s="87">
        <v>160102</v>
      </c>
      <c r="C9" s="87"/>
      <c r="D9" s="6"/>
      <c r="E9" s="6"/>
      <c r="F9" s="6" t="s">
        <v>344</v>
      </c>
      <c r="G9" s="87">
        <v>371.64</v>
      </c>
      <c r="H9" s="111"/>
    </row>
    <row r="10" spans="1:8" ht="15.75" thickBot="1">
      <c r="A10" s="46">
        <v>7</v>
      </c>
      <c r="B10" s="61">
        <v>160102</v>
      </c>
      <c r="C10" s="61"/>
      <c r="D10" s="7"/>
      <c r="E10" s="7"/>
      <c r="F10" s="7" t="s">
        <v>344</v>
      </c>
      <c r="G10" s="61">
        <v>150.48000000000002</v>
      </c>
      <c r="H10" s="112"/>
    </row>
  </sheetData>
  <mergeCells count="4">
    <mergeCell ref="A1:C1"/>
    <mergeCell ref="A2:C2"/>
    <mergeCell ref="H4:H10"/>
    <mergeCell ref="D3:E3"/>
  </mergeCells>
  <pageMargins left="0.7" right="0.7" top="0.75" bottom="0.75" header="0.3" footer="0.3"/>
  <pageSetup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"/>
  <sheetViews>
    <sheetView rightToLeft="1" workbookViewId="0">
      <selection sqref="A1:H45"/>
    </sheetView>
  </sheetViews>
  <sheetFormatPr defaultRowHeight="15"/>
  <cols>
    <col min="1" max="1" width="7" customWidth="1"/>
    <col min="2" max="2" width="11" customWidth="1"/>
    <col min="3" max="3" width="34.28515625" customWidth="1"/>
    <col min="4" max="4" width="6.42578125" customWidth="1"/>
    <col min="5" max="5" width="6.140625" customWidth="1"/>
    <col min="6" max="6" width="6" customWidth="1"/>
  </cols>
  <sheetData>
    <row r="1" spans="1:8">
      <c r="A1" s="113" t="s">
        <v>18</v>
      </c>
      <c r="B1" s="113"/>
      <c r="C1" s="113"/>
    </row>
    <row r="2" spans="1:8" ht="15.75" thickBot="1">
      <c r="A2" s="114" t="s">
        <v>345</v>
      </c>
      <c r="B2" s="114"/>
      <c r="C2" s="114"/>
    </row>
    <row r="3" spans="1:8">
      <c r="A3" s="37" t="s">
        <v>2</v>
      </c>
      <c r="B3" s="38" t="s">
        <v>3</v>
      </c>
      <c r="C3" s="39" t="s">
        <v>4</v>
      </c>
      <c r="D3" s="117" t="s">
        <v>16</v>
      </c>
      <c r="E3" s="117"/>
      <c r="F3" s="39" t="s">
        <v>49</v>
      </c>
      <c r="G3" s="39" t="s">
        <v>353</v>
      </c>
      <c r="H3" s="63" t="s">
        <v>32</v>
      </c>
    </row>
    <row r="4" spans="1:8" ht="30">
      <c r="A4" s="34">
        <v>1</v>
      </c>
      <c r="B4" s="87">
        <v>180202</v>
      </c>
      <c r="C4" s="5" t="s">
        <v>346</v>
      </c>
      <c r="D4" s="6"/>
      <c r="E4" s="6"/>
      <c r="F4" s="87" t="s">
        <v>30</v>
      </c>
      <c r="G4" s="87"/>
      <c r="H4" s="83"/>
    </row>
    <row r="5" spans="1:8">
      <c r="A5" s="34">
        <v>2</v>
      </c>
      <c r="B5" s="87">
        <v>180202</v>
      </c>
      <c r="C5" s="87" t="s">
        <v>278</v>
      </c>
      <c r="D5" s="6"/>
      <c r="E5" s="6"/>
      <c r="F5" s="87" t="s">
        <v>30</v>
      </c>
      <c r="G5" s="87">
        <v>15.95</v>
      </c>
      <c r="H5" s="115">
        <f>SUM(G5:G12)</f>
        <v>346.52199999999999</v>
      </c>
    </row>
    <row r="6" spans="1:8">
      <c r="A6" s="34">
        <v>3</v>
      </c>
      <c r="B6" s="87">
        <v>180202</v>
      </c>
      <c r="C6" s="87" t="s">
        <v>279</v>
      </c>
      <c r="D6" s="6"/>
      <c r="E6" s="6"/>
      <c r="F6" s="87" t="s">
        <v>30</v>
      </c>
      <c r="G6" s="87">
        <v>10.63</v>
      </c>
      <c r="H6" s="115"/>
    </row>
    <row r="7" spans="1:8">
      <c r="A7" s="34">
        <v>4</v>
      </c>
      <c r="B7" s="87">
        <v>180202</v>
      </c>
      <c r="C7" s="87" t="s">
        <v>280</v>
      </c>
      <c r="D7" s="6"/>
      <c r="E7" s="6"/>
      <c r="F7" s="87" t="s">
        <v>30</v>
      </c>
      <c r="G7" s="87">
        <v>16.454999999999995</v>
      </c>
      <c r="H7" s="115"/>
    </row>
    <row r="8" spans="1:8">
      <c r="A8" s="34">
        <v>5</v>
      </c>
      <c r="B8" s="87">
        <v>180202</v>
      </c>
      <c r="C8" s="87" t="s">
        <v>281</v>
      </c>
      <c r="D8" s="6"/>
      <c r="E8" s="6"/>
      <c r="F8" s="87" t="s">
        <v>30</v>
      </c>
      <c r="G8" s="87">
        <v>23.577000000000002</v>
      </c>
      <c r="H8" s="115"/>
    </row>
    <row r="9" spans="1:8">
      <c r="A9" s="34">
        <v>6</v>
      </c>
      <c r="B9" s="87">
        <v>180202</v>
      </c>
      <c r="C9" s="87" t="s">
        <v>282</v>
      </c>
      <c r="D9" s="6"/>
      <c r="E9" s="6"/>
      <c r="F9" s="87" t="s">
        <v>30</v>
      </c>
      <c r="G9" s="87">
        <v>99.875999999999991</v>
      </c>
      <c r="H9" s="115"/>
    </row>
    <row r="10" spans="1:8">
      <c r="A10" s="34">
        <v>7</v>
      </c>
      <c r="B10" s="87">
        <v>180202</v>
      </c>
      <c r="C10" s="87" t="s">
        <v>283</v>
      </c>
      <c r="D10" s="6"/>
      <c r="E10" s="6"/>
      <c r="F10" s="87" t="s">
        <v>30</v>
      </c>
      <c r="G10" s="87">
        <v>85.433999999999997</v>
      </c>
      <c r="H10" s="115"/>
    </row>
    <row r="11" spans="1:8">
      <c r="A11" s="34">
        <v>8</v>
      </c>
      <c r="B11" s="87">
        <v>180202</v>
      </c>
      <c r="C11" s="5" t="s">
        <v>284</v>
      </c>
      <c r="D11" s="6"/>
      <c r="E11" s="6"/>
      <c r="F11" s="87" t="s">
        <v>30</v>
      </c>
      <c r="G11" s="87">
        <v>11.6</v>
      </c>
      <c r="H11" s="115"/>
    </row>
    <row r="12" spans="1:8" ht="15.75" thickBot="1">
      <c r="A12" s="46">
        <v>9</v>
      </c>
      <c r="B12" s="61">
        <v>180203</v>
      </c>
      <c r="C12" s="61" t="s">
        <v>347</v>
      </c>
      <c r="D12" s="7"/>
      <c r="E12" s="7"/>
      <c r="F12" s="61" t="s">
        <v>30</v>
      </c>
      <c r="G12" s="61">
        <v>83</v>
      </c>
      <c r="H12" s="116"/>
    </row>
    <row r="13" spans="1:8">
      <c r="A13" s="113" t="s">
        <v>18</v>
      </c>
      <c r="B13" s="113"/>
      <c r="C13" s="113"/>
    </row>
    <row r="14" spans="1:8" ht="15.75" thickBot="1">
      <c r="A14" s="114" t="s">
        <v>348</v>
      </c>
      <c r="B14" s="114"/>
      <c r="C14" s="114"/>
    </row>
    <row r="15" spans="1:8">
      <c r="A15" s="37" t="s">
        <v>2</v>
      </c>
      <c r="B15" s="38" t="s">
        <v>3</v>
      </c>
      <c r="C15" s="39" t="s">
        <v>4</v>
      </c>
      <c r="D15" s="117" t="s">
        <v>16</v>
      </c>
      <c r="E15" s="117"/>
      <c r="F15" s="103" t="s">
        <v>28</v>
      </c>
      <c r="G15" s="39" t="s">
        <v>48</v>
      </c>
      <c r="H15" s="63" t="s">
        <v>32</v>
      </c>
    </row>
    <row r="16" spans="1:8" ht="30.75" thickBot="1">
      <c r="A16" s="34">
        <v>1</v>
      </c>
      <c r="B16" s="87">
        <v>180202</v>
      </c>
      <c r="C16" s="5" t="s">
        <v>346</v>
      </c>
      <c r="D16" s="6"/>
      <c r="E16" s="6"/>
      <c r="F16" s="61" t="s">
        <v>30</v>
      </c>
      <c r="G16" s="87"/>
      <c r="H16" s="29"/>
    </row>
    <row r="17" spans="1:8" ht="15.75" thickBot="1">
      <c r="A17" s="34">
        <v>2</v>
      </c>
      <c r="B17" s="87">
        <v>180202</v>
      </c>
      <c r="C17" s="87" t="s">
        <v>278</v>
      </c>
      <c r="D17" s="6"/>
      <c r="E17" s="6"/>
      <c r="F17" s="61" t="s">
        <v>30</v>
      </c>
      <c r="G17" s="87">
        <v>17.052</v>
      </c>
      <c r="H17" s="115">
        <f>SUM(G17:G24)</f>
        <v>275.60599999999999</v>
      </c>
    </row>
    <row r="18" spans="1:8" ht="15.75" thickBot="1">
      <c r="A18" s="34">
        <v>3</v>
      </c>
      <c r="B18" s="87">
        <v>180202</v>
      </c>
      <c r="C18" s="87" t="s">
        <v>279</v>
      </c>
      <c r="D18" s="6"/>
      <c r="E18" s="6"/>
      <c r="F18" s="61" t="s">
        <v>30</v>
      </c>
      <c r="G18" s="87">
        <v>10.122000000000002</v>
      </c>
      <c r="H18" s="115"/>
    </row>
    <row r="19" spans="1:8" ht="15.75" thickBot="1">
      <c r="A19" s="34">
        <v>4</v>
      </c>
      <c r="B19" s="87">
        <v>180202</v>
      </c>
      <c r="C19" s="87" t="s">
        <v>280</v>
      </c>
      <c r="D19" s="6"/>
      <c r="E19" s="6"/>
      <c r="F19" s="61" t="s">
        <v>30</v>
      </c>
      <c r="G19" s="87">
        <v>27.72</v>
      </c>
      <c r="H19" s="115"/>
    </row>
    <row r="20" spans="1:8" ht="15.75" thickBot="1">
      <c r="A20" s="34">
        <v>5</v>
      </c>
      <c r="B20" s="87">
        <v>180202</v>
      </c>
      <c r="C20" s="87" t="s">
        <v>281</v>
      </c>
      <c r="D20" s="6"/>
      <c r="E20" s="6"/>
      <c r="F20" s="61" t="s">
        <v>30</v>
      </c>
      <c r="G20" s="87">
        <v>27.72</v>
      </c>
      <c r="H20" s="115"/>
    </row>
    <row r="21" spans="1:8" ht="15.75" thickBot="1">
      <c r="A21" s="34">
        <v>6</v>
      </c>
      <c r="B21" s="87">
        <v>180202</v>
      </c>
      <c r="C21" s="87" t="s">
        <v>282</v>
      </c>
      <c r="D21" s="6"/>
      <c r="E21" s="6"/>
      <c r="F21" s="61" t="s">
        <v>30</v>
      </c>
      <c r="G21" s="87">
        <v>56.70000000000001</v>
      </c>
      <c r="H21" s="115"/>
    </row>
    <row r="22" spans="1:8" ht="15.75" thickBot="1">
      <c r="A22" s="34">
        <v>7</v>
      </c>
      <c r="B22" s="87">
        <v>180202</v>
      </c>
      <c r="C22" s="87" t="s">
        <v>283</v>
      </c>
      <c r="D22" s="6"/>
      <c r="E22" s="6"/>
      <c r="F22" s="61" t="s">
        <v>30</v>
      </c>
      <c r="G22" s="87">
        <v>23.100000000000005</v>
      </c>
      <c r="H22" s="115"/>
    </row>
    <row r="23" spans="1:8" ht="15.75" thickBot="1">
      <c r="A23" s="34">
        <v>8</v>
      </c>
      <c r="B23" s="87">
        <v>180202</v>
      </c>
      <c r="C23" s="5" t="s">
        <v>284</v>
      </c>
      <c r="D23" s="6"/>
      <c r="E23" s="6"/>
      <c r="F23" s="61" t="s">
        <v>30</v>
      </c>
      <c r="G23" s="87">
        <v>8.4</v>
      </c>
      <c r="H23" s="115"/>
    </row>
    <row r="24" spans="1:8" ht="15.75" thickBot="1">
      <c r="A24" s="46">
        <v>9</v>
      </c>
      <c r="B24" s="61">
        <v>180203</v>
      </c>
      <c r="C24" s="61" t="s">
        <v>349</v>
      </c>
      <c r="D24" s="7"/>
      <c r="E24" s="7"/>
      <c r="F24" s="61" t="s">
        <v>30</v>
      </c>
      <c r="G24" s="61">
        <v>104.792</v>
      </c>
      <c r="H24" s="116"/>
    </row>
    <row r="25" spans="1:8">
      <c r="A25" s="113" t="s">
        <v>18</v>
      </c>
      <c r="B25" s="113"/>
      <c r="C25" s="113"/>
    </row>
    <row r="26" spans="1:8" ht="15.75" thickBot="1">
      <c r="A26" s="114" t="s">
        <v>350</v>
      </c>
      <c r="B26" s="114"/>
      <c r="C26" s="114"/>
    </row>
    <row r="27" spans="1:8">
      <c r="A27" s="37" t="s">
        <v>2</v>
      </c>
      <c r="B27" s="38" t="s">
        <v>3</v>
      </c>
      <c r="C27" s="39" t="s">
        <v>4</v>
      </c>
      <c r="D27" s="117" t="s">
        <v>16</v>
      </c>
      <c r="E27" s="117"/>
      <c r="F27" s="103" t="s">
        <v>28</v>
      </c>
      <c r="G27" s="39" t="s">
        <v>353</v>
      </c>
      <c r="H27" s="63" t="s">
        <v>32</v>
      </c>
    </row>
    <row r="28" spans="1:8" ht="30">
      <c r="A28" s="34">
        <v>1</v>
      </c>
      <c r="B28" s="87">
        <v>180202</v>
      </c>
      <c r="C28" s="5" t="s">
        <v>346</v>
      </c>
      <c r="D28" s="6"/>
      <c r="E28" s="6"/>
      <c r="F28" s="87" t="s">
        <v>30</v>
      </c>
      <c r="G28" s="87"/>
      <c r="H28" s="29"/>
    </row>
    <row r="29" spans="1:8">
      <c r="A29" s="34">
        <v>2</v>
      </c>
      <c r="B29" s="87">
        <v>180202</v>
      </c>
      <c r="C29" s="87" t="s">
        <v>278</v>
      </c>
      <c r="D29" s="6"/>
      <c r="E29" s="6"/>
      <c r="F29" s="87" t="s">
        <v>30</v>
      </c>
      <c r="G29" s="87">
        <v>15.95</v>
      </c>
      <c r="H29" s="115">
        <f>SUM(G29:G36)</f>
        <v>358.66700000000003</v>
      </c>
    </row>
    <row r="30" spans="1:8">
      <c r="A30" s="34">
        <v>3</v>
      </c>
      <c r="B30" s="87">
        <v>180202</v>
      </c>
      <c r="C30" s="87" t="s">
        <v>279</v>
      </c>
      <c r="D30" s="6"/>
      <c r="E30" s="6"/>
      <c r="F30" s="87" t="s">
        <v>30</v>
      </c>
      <c r="G30" s="87">
        <v>10.63</v>
      </c>
      <c r="H30" s="115"/>
    </row>
    <row r="31" spans="1:8">
      <c r="A31" s="34">
        <v>4</v>
      </c>
      <c r="B31" s="87">
        <v>180202</v>
      </c>
      <c r="C31" s="87" t="s">
        <v>280</v>
      </c>
      <c r="D31" s="6"/>
      <c r="E31" s="6"/>
      <c r="F31" s="87" t="s">
        <v>30</v>
      </c>
      <c r="G31" s="87">
        <v>28.599999999999994</v>
      </c>
      <c r="H31" s="115"/>
    </row>
    <row r="32" spans="1:8">
      <c r="A32" s="34">
        <v>5</v>
      </c>
      <c r="B32" s="87">
        <v>180202</v>
      </c>
      <c r="C32" s="87" t="s">
        <v>281</v>
      </c>
      <c r="D32" s="6"/>
      <c r="E32" s="6"/>
      <c r="F32" s="87" t="s">
        <v>30</v>
      </c>
      <c r="G32" s="87">
        <v>23.577000000000002</v>
      </c>
      <c r="H32" s="115"/>
    </row>
    <row r="33" spans="1:8">
      <c r="A33" s="34">
        <v>6</v>
      </c>
      <c r="B33" s="87">
        <v>180202</v>
      </c>
      <c r="C33" s="87" t="s">
        <v>282</v>
      </c>
      <c r="D33" s="6"/>
      <c r="E33" s="6"/>
      <c r="F33" s="87" t="s">
        <v>30</v>
      </c>
      <c r="G33" s="87">
        <v>99.875999999999991</v>
      </c>
      <c r="H33" s="115"/>
    </row>
    <row r="34" spans="1:8">
      <c r="A34" s="34">
        <v>7</v>
      </c>
      <c r="B34" s="87">
        <v>180202</v>
      </c>
      <c r="C34" s="87" t="s">
        <v>283</v>
      </c>
      <c r="D34" s="6"/>
      <c r="E34" s="6"/>
      <c r="F34" s="87" t="s">
        <v>30</v>
      </c>
      <c r="G34" s="87">
        <v>85.433999999999997</v>
      </c>
      <c r="H34" s="115"/>
    </row>
    <row r="35" spans="1:8">
      <c r="A35" s="34">
        <v>8</v>
      </c>
      <c r="B35" s="87">
        <v>180202</v>
      </c>
      <c r="C35" s="5" t="s">
        <v>284</v>
      </c>
      <c r="D35" s="6"/>
      <c r="E35" s="6"/>
      <c r="F35" s="87" t="s">
        <v>30</v>
      </c>
      <c r="G35" s="87">
        <v>11.6</v>
      </c>
      <c r="H35" s="115"/>
    </row>
    <row r="36" spans="1:8" ht="15.75" thickBot="1">
      <c r="A36" s="46">
        <v>9</v>
      </c>
      <c r="B36" s="61">
        <v>180203</v>
      </c>
      <c r="C36" s="61" t="s">
        <v>349</v>
      </c>
      <c r="D36" s="7"/>
      <c r="E36" s="7"/>
      <c r="F36" s="61" t="s">
        <v>30</v>
      </c>
      <c r="G36" s="61">
        <v>83</v>
      </c>
      <c r="H36" s="116"/>
    </row>
    <row r="40" spans="1:8">
      <c r="A40" s="126" t="s">
        <v>18</v>
      </c>
      <c r="B40" s="126"/>
      <c r="C40" s="126"/>
    </row>
    <row r="41" spans="1:8" ht="15.75" thickBot="1">
      <c r="A41" s="127" t="s">
        <v>351</v>
      </c>
      <c r="B41" s="127"/>
      <c r="C41" s="127"/>
    </row>
    <row r="42" spans="1:8">
      <c r="A42" s="37" t="s">
        <v>2</v>
      </c>
      <c r="B42" s="38" t="s">
        <v>3</v>
      </c>
      <c r="C42" s="39" t="s">
        <v>4</v>
      </c>
      <c r="D42" s="117" t="s">
        <v>16</v>
      </c>
      <c r="E42" s="117"/>
      <c r="F42" s="78" t="s">
        <v>28</v>
      </c>
      <c r="G42" s="39" t="s">
        <v>48</v>
      </c>
      <c r="H42" s="63" t="s">
        <v>32</v>
      </c>
    </row>
    <row r="43" spans="1:8">
      <c r="A43" s="34">
        <v>1</v>
      </c>
      <c r="B43" s="87">
        <v>1808101</v>
      </c>
      <c r="C43" s="5" t="s">
        <v>352</v>
      </c>
      <c r="D43" s="6"/>
      <c r="E43" s="6"/>
      <c r="F43" s="87" t="s">
        <v>30</v>
      </c>
      <c r="G43" s="87"/>
      <c r="H43" s="29"/>
    </row>
    <row r="44" spans="1:8">
      <c r="A44" s="34">
        <v>2</v>
      </c>
      <c r="B44" s="87">
        <v>1808101</v>
      </c>
      <c r="C44" s="87" t="s">
        <v>290</v>
      </c>
      <c r="D44" s="6"/>
      <c r="E44" s="6"/>
      <c r="F44" s="87" t="s">
        <v>30</v>
      </c>
      <c r="G44" s="87">
        <v>198.7</v>
      </c>
      <c r="H44" s="115">
        <f>SUM(G44:G45)</f>
        <v>295.7</v>
      </c>
    </row>
    <row r="45" spans="1:8" ht="15.75" thickBot="1">
      <c r="A45" s="46">
        <v>3</v>
      </c>
      <c r="B45" s="61">
        <v>1808101</v>
      </c>
      <c r="C45" s="61" t="s">
        <v>291</v>
      </c>
      <c r="D45" s="7"/>
      <c r="E45" s="7"/>
      <c r="F45" s="61" t="s">
        <v>30</v>
      </c>
      <c r="G45" s="61">
        <v>97</v>
      </c>
      <c r="H45" s="116"/>
    </row>
  </sheetData>
  <mergeCells count="16">
    <mergeCell ref="A25:C25"/>
    <mergeCell ref="H44:H45"/>
    <mergeCell ref="A40:C40"/>
    <mergeCell ref="A41:C41"/>
    <mergeCell ref="H5:H12"/>
    <mergeCell ref="H17:H24"/>
    <mergeCell ref="H29:H36"/>
    <mergeCell ref="A26:C26"/>
    <mergeCell ref="D15:E15"/>
    <mergeCell ref="D27:E27"/>
    <mergeCell ref="D42:E42"/>
    <mergeCell ref="D3:E3"/>
    <mergeCell ref="A1:C1"/>
    <mergeCell ref="A2:C2"/>
    <mergeCell ref="A13:C13"/>
    <mergeCell ref="A14:C14"/>
  </mergeCells>
  <pageMargins left="0.7" right="0.7" top="0.75" bottom="0.75" header="0.3" footer="0.3"/>
  <pageSetup scale="96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rightToLeft="1" workbookViewId="0">
      <selection sqref="A1:H6"/>
    </sheetView>
  </sheetViews>
  <sheetFormatPr defaultRowHeight="15"/>
  <cols>
    <col min="3" max="3" width="13.28515625" customWidth="1"/>
  </cols>
  <sheetData>
    <row r="1" spans="1:8">
      <c r="A1" s="113" t="s">
        <v>18</v>
      </c>
      <c r="B1" s="113"/>
      <c r="C1" s="113"/>
    </row>
    <row r="2" spans="1:8" ht="15.75" thickBot="1">
      <c r="A2" s="114" t="s">
        <v>354</v>
      </c>
      <c r="B2" s="114"/>
      <c r="C2" s="114"/>
    </row>
    <row r="3" spans="1:8" ht="45">
      <c r="A3" s="37" t="s">
        <v>2</v>
      </c>
      <c r="B3" s="38" t="s">
        <v>3</v>
      </c>
      <c r="C3" s="39" t="s">
        <v>4</v>
      </c>
      <c r="D3" s="117" t="s">
        <v>16</v>
      </c>
      <c r="E3" s="117"/>
      <c r="F3" s="78" t="s">
        <v>28</v>
      </c>
      <c r="G3" s="39" t="s">
        <v>48</v>
      </c>
      <c r="H3" s="63" t="s">
        <v>32</v>
      </c>
    </row>
    <row r="4" spans="1:8" ht="45">
      <c r="A4" s="34">
        <v>1</v>
      </c>
      <c r="B4" s="87">
        <v>200401</v>
      </c>
      <c r="C4" s="5" t="s">
        <v>355</v>
      </c>
      <c r="D4" s="6"/>
      <c r="E4" s="6"/>
      <c r="F4" s="6" t="s">
        <v>262</v>
      </c>
      <c r="G4" s="87"/>
      <c r="H4" s="83"/>
    </row>
    <row r="5" spans="1:8">
      <c r="A5" s="34">
        <v>2</v>
      </c>
      <c r="B5" s="87">
        <v>200401</v>
      </c>
      <c r="C5" s="87" t="s">
        <v>356</v>
      </c>
      <c r="D5" s="6"/>
      <c r="E5" s="6"/>
      <c r="F5" s="6" t="s">
        <v>262</v>
      </c>
      <c r="G5" s="87">
        <v>83</v>
      </c>
      <c r="H5" s="115">
        <f>SUM(G5:G6)</f>
        <v>166</v>
      </c>
    </row>
    <row r="6" spans="1:8" ht="15.75" thickBot="1">
      <c r="A6" s="46">
        <v>3</v>
      </c>
      <c r="B6" s="61">
        <v>200401</v>
      </c>
      <c r="C6" s="61" t="s">
        <v>357</v>
      </c>
      <c r="D6" s="7"/>
      <c r="E6" s="7"/>
      <c r="F6" s="6" t="s">
        <v>262</v>
      </c>
      <c r="G6" s="61">
        <v>83</v>
      </c>
      <c r="H6" s="116"/>
    </row>
  </sheetData>
  <mergeCells count="4">
    <mergeCell ref="A1:C1"/>
    <mergeCell ref="A2:C2"/>
    <mergeCell ref="H5:H6"/>
    <mergeCell ref="D3:E3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rightToLeft="1" workbookViewId="0">
      <selection sqref="A1:D2"/>
    </sheetView>
  </sheetViews>
  <sheetFormatPr defaultRowHeight="15"/>
  <sheetData>
    <row r="1" spans="1:8">
      <c r="A1" s="113" t="s">
        <v>18</v>
      </c>
      <c r="B1" s="113"/>
      <c r="C1" s="113"/>
      <c r="D1" s="8"/>
    </row>
    <row r="2" spans="1:8" ht="15.75" thickBot="1">
      <c r="A2" s="114" t="s">
        <v>358</v>
      </c>
      <c r="B2" s="114"/>
      <c r="C2" s="114"/>
      <c r="D2" s="114"/>
    </row>
    <row r="3" spans="1:8" ht="75">
      <c r="A3" s="37" t="s">
        <v>2</v>
      </c>
      <c r="B3" s="38" t="s">
        <v>3</v>
      </c>
      <c r="C3" s="39" t="s">
        <v>4</v>
      </c>
      <c r="D3" s="117" t="s">
        <v>16</v>
      </c>
      <c r="E3" s="117"/>
      <c r="F3" s="39" t="s">
        <v>49</v>
      </c>
      <c r="G3" s="39" t="s">
        <v>48</v>
      </c>
      <c r="H3" s="63" t="s">
        <v>32</v>
      </c>
    </row>
    <row r="4" spans="1:8" ht="15.75" thickBot="1">
      <c r="A4" s="46">
        <v>1</v>
      </c>
      <c r="B4" s="61">
        <v>210101</v>
      </c>
      <c r="C4" s="61" t="s">
        <v>359</v>
      </c>
      <c r="D4" s="7"/>
      <c r="E4" s="7"/>
      <c r="F4" s="61" t="s">
        <v>30</v>
      </c>
      <c r="G4" s="61">
        <v>115</v>
      </c>
      <c r="H4" s="86">
        <v>115</v>
      </c>
    </row>
  </sheetData>
  <mergeCells count="3">
    <mergeCell ref="A1:C1"/>
    <mergeCell ref="A2:D2"/>
    <mergeCell ref="D3:E3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rightToLeft="1" workbookViewId="0">
      <selection activeCell="H5" sqref="A1:H5"/>
    </sheetView>
  </sheetViews>
  <sheetFormatPr defaultRowHeight="15"/>
  <cols>
    <col min="2" max="2" width="19.28515625" customWidth="1"/>
    <col min="3" max="3" width="22.28515625" customWidth="1"/>
    <col min="4" max="4" width="5.5703125" customWidth="1"/>
    <col min="5" max="6" width="7.140625" customWidth="1"/>
  </cols>
  <sheetData>
    <row r="1" spans="1:8">
      <c r="A1" s="113" t="s">
        <v>18</v>
      </c>
      <c r="B1" s="113"/>
      <c r="C1" s="113"/>
      <c r="D1" s="104"/>
    </row>
    <row r="2" spans="1:8" ht="15.75" thickBot="1">
      <c r="A2" s="114" t="s">
        <v>388</v>
      </c>
      <c r="B2" s="114"/>
      <c r="C2" s="114"/>
      <c r="D2" s="114"/>
    </row>
    <row r="3" spans="1:8" ht="60">
      <c r="A3" s="45" t="s">
        <v>82</v>
      </c>
      <c r="B3" s="38" t="s">
        <v>3</v>
      </c>
      <c r="C3" s="39" t="s">
        <v>4</v>
      </c>
      <c r="D3" s="117" t="s">
        <v>16</v>
      </c>
      <c r="E3" s="117"/>
      <c r="F3" s="65" t="s">
        <v>28</v>
      </c>
      <c r="G3" s="39" t="s">
        <v>84</v>
      </c>
      <c r="H3" s="63" t="s">
        <v>32</v>
      </c>
    </row>
    <row r="4" spans="1:8">
      <c r="A4" s="34">
        <v>1</v>
      </c>
      <c r="B4" s="6">
        <v>220101</v>
      </c>
      <c r="C4" s="6" t="s">
        <v>360</v>
      </c>
      <c r="D4" s="6"/>
      <c r="E4" s="6"/>
      <c r="F4" s="6" t="s">
        <v>30</v>
      </c>
      <c r="G4" s="6">
        <v>58.9</v>
      </c>
      <c r="H4" s="105">
        <v>72.3</v>
      </c>
    </row>
    <row r="5" spans="1:8" ht="15.75" thickBot="1">
      <c r="A5" s="46">
        <v>2</v>
      </c>
      <c r="B5" s="7">
        <v>220101</v>
      </c>
      <c r="C5" s="7" t="s">
        <v>361</v>
      </c>
      <c r="D5" s="7"/>
      <c r="E5" s="7"/>
      <c r="F5" s="7" t="s">
        <v>30</v>
      </c>
      <c r="G5" s="7">
        <v>13.4</v>
      </c>
      <c r="H5" s="106"/>
    </row>
  </sheetData>
  <mergeCells count="3">
    <mergeCell ref="D3:E3"/>
    <mergeCell ref="A1:C1"/>
    <mergeCell ref="A2:D2"/>
  </mergeCells>
  <pageMargins left="0.7" right="0.7" top="0.75" bottom="0.75" header="0.3" footer="0.3"/>
  <pageSetup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rightToLeft="1" workbookViewId="0">
      <selection activeCell="H4" sqref="A1:H14"/>
    </sheetView>
  </sheetViews>
  <sheetFormatPr defaultRowHeight="15"/>
  <cols>
    <col min="2" max="2" width="12.28515625" customWidth="1"/>
    <col min="3" max="3" width="30.85546875" customWidth="1"/>
    <col min="4" max="4" width="5.5703125" customWidth="1"/>
    <col min="5" max="5" width="4.7109375" customWidth="1"/>
    <col min="7" max="7" width="8.42578125" customWidth="1"/>
  </cols>
  <sheetData>
    <row r="1" spans="1:8">
      <c r="A1" s="113" t="s">
        <v>18</v>
      </c>
      <c r="B1" s="113"/>
      <c r="C1" s="113"/>
    </row>
    <row r="2" spans="1:8" ht="15.75" thickBot="1">
      <c r="A2" s="114" t="s">
        <v>362</v>
      </c>
      <c r="B2" s="114"/>
      <c r="C2" s="114"/>
    </row>
    <row r="3" spans="1:8" ht="30">
      <c r="A3" s="45" t="s">
        <v>2</v>
      </c>
      <c r="B3" s="48" t="s">
        <v>3</v>
      </c>
      <c r="C3" s="48" t="s">
        <v>4</v>
      </c>
      <c r="D3" s="117" t="s">
        <v>16</v>
      </c>
      <c r="E3" s="117"/>
      <c r="F3" s="48" t="s">
        <v>28</v>
      </c>
      <c r="G3" s="48" t="s">
        <v>31</v>
      </c>
      <c r="H3" s="88" t="s">
        <v>32</v>
      </c>
    </row>
    <row r="4" spans="1:8" ht="45">
      <c r="A4" s="41">
        <v>1</v>
      </c>
      <c r="B4" s="5">
        <v>230701</v>
      </c>
      <c r="C4" s="5" t="s">
        <v>363</v>
      </c>
      <c r="D4" s="6"/>
      <c r="E4" s="6"/>
      <c r="F4" s="5"/>
      <c r="G4" s="5"/>
      <c r="H4" s="111">
        <v>120.988</v>
      </c>
    </row>
    <row r="5" spans="1:8">
      <c r="A5" s="41">
        <v>2</v>
      </c>
      <c r="B5" s="5">
        <v>230701</v>
      </c>
      <c r="C5" s="5" t="s">
        <v>364</v>
      </c>
      <c r="D5" s="6"/>
      <c r="E5" s="6"/>
      <c r="F5" s="5" t="s">
        <v>30</v>
      </c>
      <c r="G5" s="5">
        <v>14.816000000000001</v>
      </c>
      <c r="H5" s="111"/>
    </row>
    <row r="6" spans="1:8">
      <c r="A6" s="41">
        <v>3</v>
      </c>
      <c r="B6" s="5">
        <v>230701</v>
      </c>
      <c r="C6" s="5" t="s">
        <v>365</v>
      </c>
      <c r="D6" s="6"/>
      <c r="E6" s="6"/>
      <c r="F6" s="5" t="s">
        <v>30</v>
      </c>
      <c r="G6" s="5">
        <v>28.856000000000002</v>
      </c>
      <c r="H6" s="111"/>
    </row>
    <row r="7" spans="1:8">
      <c r="A7" s="41">
        <v>4</v>
      </c>
      <c r="B7" s="5">
        <v>230701</v>
      </c>
      <c r="C7" s="5" t="s">
        <v>365</v>
      </c>
      <c r="D7" s="6"/>
      <c r="E7" s="6"/>
      <c r="F7" s="5" t="s">
        <v>30</v>
      </c>
      <c r="G7" s="5">
        <v>14.788</v>
      </c>
      <c r="H7" s="111"/>
    </row>
    <row r="8" spans="1:8">
      <c r="A8" s="41">
        <v>5</v>
      </c>
      <c r="B8" s="5">
        <v>230701</v>
      </c>
      <c r="C8" s="5" t="s">
        <v>365</v>
      </c>
      <c r="D8" s="6"/>
      <c r="E8" s="6"/>
      <c r="F8" s="5" t="s">
        <v>30</v>
      </c>
      <c r="G8" s="5">
        <v>13.424000000000001</v>
      </c>
      <c r="H8" s="111"/>
    </row>
    <row r="9" spans="1:8">
      <c r="A9" s="41">
        <v>6</v>
      </c>
      <c r="B9" s="5">
        <v>230701</v>
      </c>
      <c r="C9" s="5" t="s">
        <v>366</v>
      </c>
      <c r="D9" s="6"/>
      <c r="E9" s="6"/>
      <c r="F9" s="5" t="s">
        <v>30</v>
      </c>
      <c r="G9" s="5">
        <v>13.856000000000002</v>
      </c>
      <c r="H9" s="111"/>
    </row>
    <row r="10" spans="1:8">
      <c r="A10" s="41">
        <v>7</v>
      </c>
      <c r="B10" s="5">
        <v>230701</v>
      </c>
      <c r="C10" s="5" t="s">
        <v>366</v>
      </c>
      <c r="D10" s="6"/>
      <c r="E10" s="6"/>
      <c r="F10" s="5" t="s">
        <v>30</v>
      </c>
      <c r="G10" s="5">
        <v>6.5920000000000005</v>
      </c>
      <c r="H10" s="111"/>
    </row>
    <row r="11" spans="1:8">
      <c r="A11" s="41">
        <v>8</v>
      </c>
      <c r="B11" s="5">
        <v>230701</v>
      </c>
      <c r="C11" s="5" t="s">
        <v>367</v>
      </c>
      <c r="D11" s="6"/>
      <c r="E11" s="6"/>
      <c r="F11" s="5" t="s">
        <v>30</v>
      </c>
      <c r="G11" s="5">
        <v>7.5200000000000005</v>
      </c>
      <c r="H11" s="111"/>
    </row>
    <row r="12" spans="1:8">
      <c r="A12" s="41">
        <v>9</v>
      </c>
      <c r="B12" s="5">
        <v>230701</v>
      </c>
      <c r="C12" s="5" t="s">
        <v>368</v>
      </c>
      <c r="D12" s="6"/>
      <c r="E12" s="6"/>
      <c r="F12" s="5" t="s">
        <v>30</v>
      </c>
      <c r="G12" s="5">
        <v>10.080000000000002</v>
      </c>
      <c r="H12" s="111"/>
    </row>
    <row r="13" spans="1:8">
      <c r="A13" s="41">
        <v>10</v>
      </c>
      <c r="B13" s="5">
        <v>230701</v>
      </c>
      <c r="C13" s="5" t="s">
        <v>369</v>
      </c>
      <c r="D13" s="6"/>
      <c r="E13" s="6"/>
      <c r="F13" s="5" t="s">
        <v>30</v>
      </c>
      <c r="G13" s="5">
        <v>8.64</v>
      </c>
      <c r="H13" s="111"/>
    </row>
    <row r="14" spans="1:8" ht="15.75" thickBot="1">
      <c r="A14" s="42">
        <v>11</v>
      </c>
      <c r="B14" s="43">
        <v>230701</v>
      </c>
      <c r="C14" s="43" t="s">
        <v>370</v>
      </c>
      <c r="D14" s="7"/>
      <c r="E14" s="7"/>
      <c r="F14" s="43" t="s">
        <v>30</v>
      </c>
      <c r="G14" s="43">
        <v>2.4160000000000004</v>
      </c>
      <c r="H14" s="112"/>
    </row>
  </sheetData>
  <mergeCells count="4">
    <mergeCell ref="A1:C1"/>
    <mergeCell ref="A2:C2"/>
    <mergeCell ref="H4:H14"/>
    <mergeCell ref="D3:E3"/>
  </mergeCells>
  <pageMargins left="0.7" right="0.7" top="0.75" bottom="0.75" header="0.3" footer="0.3"/>
  <pageSetup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rightToLeft="1" workbookViewId="0">
      <selection activeCell="G4" sqref="A1:G4"/>
    </sheetView>
  </sheetViews>
  <sheetFormatPr defaultRowHeight="15"/>
  <cols>
    <col min="2" max="2" width="16" customWidth="1"/>
    <col min="3" max="3" width="26" customWidth="1"/>
    <col min="4" max="4" width="5.7109375" customWidth="1"/>
    <col min="5" max="5" width="5.85546875" customWidth="1"/>
  </cols>
  <sheetData>
    <row r="1" spans="1:7">
      <c r="A1" s="113" t="s">
        <v>18</v>
      </c>
      <c r="B1" s="113"/>
      <c r="C1" s="113"/>
    </row>
    <row r="2" spans="1:7" ht="15.75" thickBot="1">
      <c r="A2" s="114" t="s">
        <v>372</v>
      </c>
      <c r="B2" s="114"/>
      <c r="C2" s="114"/>
    </row>
    <row r="3" spans="1:7" ht="54">
      <c r="A3" s="55" t="s">
        <v>82</v>
      </c>
      <c r="B3" s="56" t="s">
        <v>3</v>
      </c>
      <c r="C3" s="57" t="s">
        <v>4</v>
      </c>
      <c r="D3" s="117" t="s">
        <v>16</v>
      </c>
      <c r="E3" s="117"/>
      <c r="F3" s="78" t="s">
        <v>28</v>
      </c>
      <c r="G3" s="91" t="s">
        <v>84</v>
      </c>
    </row>
    <row r="4" spans="1:7" ht="31.5" customHeight="1" thickBot="1">
      <c r="A4" s="89">
        <v>1</v>
      </c>
      <c r="B4" s="90">
        <v>240103</v>
      </c>
      <c r="C4" s="90" t="s">
        <v>371</v>
      </c>
      <c r="D4" s="7"/>
      <c r="E4" s="7"/>
      <c r="F4" s="7" t="s">
        <v>30</v>
      </c>
      <c r="G4" s="92">
        <v>86.4</v>
      </c>
    </row>
  </sheetData>
  <mergeCells count="3">
    <mergeCell ref="A1:C1"/>
    <mergeCell ref="A2:C2"/>
    <mergeCell ref="D3:E3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rightToLeft="1" topLeftCell="A4" workbookViewId="0">
      <selection activeCell="O14" sqref="O14"/>
    </sheetView>
  </sheetViews>
  <sheetFormatPr defaultRowHeight="15"/>
  <cols>
    <col min="3" max="3" width="20.140625" customWidth="1"/>
    <col min="6" max="6" width="5.140625" customWidth="1"/>
    <col min="7" max="7" width="6.42578125" customWidth="1"/>
  </cols>
  <sheetData>
    <row r="1" spans="1:9">
      <c r="A1" s="113" t="s">
        <v>18</v>
      </c>
      <c r="B1" s="113"/>
      <c r="C1" s="113"/>
      <c r="D1" s="44"/>
    </row>
    <row r="2" spans="1:9" ht="15.75" thickBot="1">
      <c r="A2" s="114" t="s">
        <v>374</v>
      </c>
      <c r="B2" s="114"/>
      <c r="C2" s="114"/>
      <c r="D2" s="114"/>
    </row>
    <row r="3" spans="1:9" ht="60">
      <c r="A3" s="37" t="s">
        <v>82</v>
      </c>
      <c r="B3" s="38" t="s">
        <v>3</v>
      </c>
      <c r="C3" s="39" t="s">
        <v>4</v>
      </c>
      <c r="D3" s="39" t="s">
        <v>373</v>
      </c>
      <c r="E3" s="117" t="s">
        <v>16</v>
      </c>
      <c r="F3" s="117"/>
      <c r="G3" s="78" t="s">
        <v>28</v>
      </c>
      <c r="H3" s="39" t="s">
        <v>84</v>
      </c>
      <c r="I3" s="47" t="s">
        <v>17</v>
      </c>
    </row>
    <row r="4" spans="1:9" ht="60">
      <c r="A4" s="34">
        <v>1</v>
      </c>
      <c r="B4" s="87">
        <v>250102</v>
      </c>
      <c r="C4" s="5" t="s">
        <v>375</v>
      </c>
      <c r="D4" s="87"/>
      <c r="E4" s="6"/>
      <c r="F4" s="6"/>
      <c r="G4" s="6"/>
      <c r="H4" s="87"/>
      <c r="I4" s="85"/>
    </row>
    <row r="5" spans="1:9">
      <c r="A5" s="34">
        <v>2</v>
      </c>
      <c r="B5" s="87">
        <v>250102</v>
      </c>
      <c r="C5" s="87" t="s">
        <v>342</v>
      </c>
      <c r="D5" s="87">
        <v>32</v>
      </c>
      <c r="E5" s="6"/>
      <c r="F5" s="6"/>
      <c r="G5" s="6" t="s">
        <v>113</v>
      </c>
      <c r="H5" s="87">
        <v>48</v>
      </c>
      <c r="I5" s="111">
        <f>SUM(H5:H6)</f>
        <v>130</v>
      </c>
    </row>
    <row r="6" spans="1:9">
      <c r="A6" s="34">
        <v>3</v>
      </c>
      <c r="B6" s="87">
        <v>250102</v>
      </c>
      <c r="C6" s="87" t="s">
        <v>376</v>
      </c>
      <c r="D6" s="87">
        <v>40</v>
      </c>
      <c r="E6" s="6"/>
      <c r="F6" s="6"/>
      <c r="G6" s="6" t="s">
        <v>113</v>
      </c>
      <c r="H6" s="87">
        <v>82</v>
      </c>
      <c r="I6" s="111"/>
    </row>
    <row r="7" spans="1:9" ht="60">
      <c r="A7" s="34">
        <v>1</v>
      </c>
      <c r="B7" s="87">
        <v>250302</v>
      </c>
      <c r="C7" s="5" t="s">
        <v>377</v>
      </c>
      <c r="D7" s="87"/>
      <c r="E7" s="6"/>
      <c r="F7" s="6"/>
      <c r="G7" s="6"/>
      <c r="H7" s="87"/>
      <c r="I7" s="85"/>
    </row>
    <row r="8" spans="1:9">
      <c r="A8" s="34">
        <v>2</v>
      </c>
      <c r="B8" s="87">
        <v>250302</v>
      </c>
      <c r="C8" s="87" t="s">
        <v>378</v>
      </c>
      <c r="D8" s="87">
        <v>32</v>
      </c>
      <c r="E8" s="6"/>
      <c r="F8" s="6"/>
      <c r="G8" s="6" t="s">
        <v>113</v>
      </c>
      <c r="H8" s="87">
        <v>48</v>
      </c>
      <c r="I8" s="115">
        <f>H8+H9</f>
        <v>130</v>
      </c>
    </row>
    <row r="9" spans="1:9">
      <c r="A9" s="34">
        <v>3</v>
      </c>
      <c r="B9" s="87">
        <v>250302</v>
      </c>
      <c r="C9" s="87" t="s">
        <v>379</v>
      </c>
      <c r="D9" s="87">
        <v>40</v>
      </c>
      <c r="E9" s="6"/>
      <c r="F9" s="6"/>
      <c r="G9" s="6" t="s">
        <v>113</v>
      </c>
      <c r="H9" s="87">
        <v>82</v>
      </c>
      <c r="I9" s="115"/>
    </row>
    <row r="10" spans="1:9" ht="45">
      <c r="A10" s="34">
        <v>1</v>
      </c>
      <c r="B10" s="87">
        <v>250304</v>
      </c>
      <c r="C10" s="5" t="s">
        <v>380</v>
      </c>
      <c r="D10" s="87"/>
      <c r="E10" s="6"/>
      <c r="F10" s="6"/>
      <c r="G10" s="6"/>
      <c r="H10" s="87"/>
      <c r="I10" s="85"/>
    </row>
    <row r="11" spans="1:9">
      <c r="A11" s="34">
        <v>2</v>
      </c>
      <c r="B11" s="87">
        <v>250304</v>
      </c>
      <c r="C11" s="87" t="s">
        <v>381</v>
      </c>
      <c r="D11" s="87">
        <v>32</v>
      </c>
      <c r="E11" s="6"/>
      <c r="F11" s="6"/>
      <c r="G11" s="6" t="s">
        <v>113</v>
      </c>
      <c r="H11" s="87">
        <v>48</v>
      </c>
      <c r="I11" s="115">
        <f>H11+H12</f>
        <v>130</v>
      </c>
    </row>
    <row r="12" spans="1:9" ht="15.75" thickBot="1">
      <c r="A12" s="46">
        <v>3</v>
      </c>
      <c r="B12" s="61">
        <v>250304</v>
      </c>
      <c r="C12" s="61" t="s">
        <v>382</v>
      </c>
      <c r="D12" s="61">
        <v>40</v>
      </c>
      <c r="E12" s="7"/>
      <c r="F12" s="7"/>
      <c r="G12" s="7" t="s">
        <v>113</v>
      </c>
      <c r="H12" s="61">
        <v>82</v>
      </c>
      <c r="I12" s="116"/>
    </row>
  </sheetData>
  <mergeCells count="6">
    <mergeCell ref="A1:C1"/>
    <mergeCell ref="A2:D2"/>
    <mergeCell ref="I5:I6"/>
    <mergeCell ref="I8:I9"/>
    <mergeCell ref="I11:I12"/>
    <mergeCell ref="E3:F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rightToLeft="1" tabSelected="1" workbookViewId="0">
      <selection activeCell="G4" sqref="A1:G4"/>
    </sheetView>
  </sheetViews>
  <sheetFormatPr defaultRowHeight="15"/>
  <cols>
    <col min="2" max="2" width="10.42578125" customWidth="1"/>
    <col min="3" max="3" width="28.42578125" customWidth="1"/>
    <col min="4" max="4" width="6.85546875" customWidth="1"/>
    <col min="5" max="5" width="5.85546875" customWidth="1"/>
  </cols>
  <sheetData>
    <row r="1" spans="1:7">
      <c r="A1" s="113" t="s">
        <v>383</v>
      </c>
      <c r="B1" s="113"/>
      <c r="C1" s="113"/>
      <c r="D1" s="113"/>
      <c r="E1" s="113"/>
      <c r="F1" s="113"/>
      <c r="G1" s="113"/>
    </row>
    <row r="2" spans="1:7" ht="15.75" thickBot="1">
      <c r="A2" s="114" t="s">
        <v>384</v>
      </c>
      <c r="B2" s="114"/>
      <c r="C2" s="114"/>
      <c r="D2" s="114"/>
      <c r="E2" s="114"/>
      <c r="F2" s="114"/>
      <c r="G2" s="114"/>
    </row>
    <row r="3" spans="1:7" ht="60">
      <c r="A3" s="45" t="s">
        <v>82</v>
      </c>
      <c r="B3" s="39" t="s">
        <v>3</v>
      </c>
      <c r="C3" s="39" t="s">
        <v>4</v>
      </c>
      <c r="D3" s="117" t="s">
        <v>16</v>
      </c>
      <c r="E3" s="117"/>
      <c r="F3" s="79" t="s">
        <v>28</v>
      </c>
      <c r="G3" s="40" t="s">
        <v>84</v>
      </c>
    </row>
    <row r="4" spans="1:7" ht="45.75" thickBot="1">
      <c r="A4" s="46">
        <v>1</v>
      </c>
      <c r="B4" s="7">
        <v>270501</v>
      </c>
      <c r="C4" s="93" t="s">
        <v>385</v>
      </c>
      <c r="D4" s="7"/>
      <c r="E4" s="7"/>
      <c r="F4" s="61" t="s">
        <v>30</v>
      </c>
      <c r="G4" s="86">
        <v>110</v>
      </c>
    </row>
  </sheetData>
  <mergeCells count="3">
    <mergeCell ref="A1:G1"/>
    <mergeCell ref="A2:G2"/>
    <mergeCell ref="D3:E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فصل 2</vt:lpstr>
      <vt:lpstr>فصل 3</vt:lpstr>
      <vt:lpstr>فصل 6</vt:lpstr>
      <vt:lpstr>فصل 7</vt:lpstr>
      <vt:lpstr>فصل 8</vt:lpstr>
      <vt:lpstr>فصل 10</vt:lpstr>
      <vt:lpstr>فصل 11</vt:lpstr>
      <vt:lpstr>فصل 13</vt:lpstr>
      <vt:lpstr>فصل 14</vt:lpstr>
      <vt:lpstr>فصل 16</vt:lpstr>
      <vt:lpstr>فصل 18</vt:lpstr>
      <vt:lpstr>فصل 20</vt:lpstr>
      <vt:lpstr>فصل 21</vt:lpstr>
      <vt:lpstr>فصل 22</vt:lpstr>
      <vt:lpstr>فصل 23</vt:lpstr>
      <vt:lpstr>فصل 24</vt:lpstr>
      <vt:lpstr>فصل 25</vt:lpstr>
      <vt:lpstr>فصل 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2015-06-30T21:02:41Z</dcterms:modified>
</cp:coreProperties>
</file>